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39E4C5F-3962-40BC-86E4-D5655071D1B8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խմբեր" sheetId="29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C7" i="11" l="1"/>
  <c r="C12" i="11" l="1"/>
  <c r="D36" i="29" l="1"/>
  <c r="D34" i="29"/>
  <c r="F18" i="29"/>
  <c r="E18" i="29"/>
  <c r="D18" i="29"/>
  <c r="C18" i="29"/>
  <c r="F14" i="29"/>
  <c r="E14" i="29"/>
  <c r="D14" i="29"/>
  <c r="C14" i="29"/>
  <c r="F11" i="29"/>
  <c r="E11" i="29"/>
  <c r="D11" i="29"/>
  <c r="C11" i="29"/>
  <c r="F7" i="29"/>
  <c r="F29" i="29" s="1"/>
  <c r="E7" i="29"/>
  <c r="E29" i="29" s="1"/>
  <c r="D7" i="29"/>
  <c r="C7" i="29"/>
  <c r="A2" i="29"/>
  <c r="D53" i="18"/>
  <c r="D58" i="18" s="1"/>
  <c r="F58" i="18" s="1"/>
  <c r="D30" i="18"/>
  <c r="D8" i="18"/>
  <c r="D34" i="18" s="1"/>
  <c r="A2" i="18"/>
  <c r="N7" i="11"/>
  <c r="K19" i="26"/>
  <c r="H19" i="26"/>
  <c r="G19" i="26"/>
  <c r="D19" i="26"/>
  <c r="C19" i="26"/>
  <c r="L18" i="26"/>
  <c r="N18" i="26" s="1"/>
  <c r="I18" i="26"/>
  <c r="J18" i="26" s="1"/>
  <c r="E18" i="26"/>
  <c r="F18" i="26" s="1"/>
  <c r="L17" i="26"/>
  <c r="N17" i="26" s="1"/>
  <c r="I17" i="26"/>
  <c r="J17" i="26" s="1"/>
  <c r="E17" i="26"/>
  <c r="F17" i="26" s="1"/>
  <c r="N16" i="26"/>
  <c r="O16" i="26" s="1"/>
  <c r="L16" i="26"/>
  <c r="M16" i="26" s="1"/>
  <c r="I16" i="26"/>
  <c r="J16" i="26" s="1"/>
  <c r="E16" i="26"/>
  <c r="F16" i="26" s="1"/>
  <c r="L15" i="26"/>
  <c r="M15" i="26" s="1"/>
  <c r="I15" i="26"/>
  <c r="J15" i="26" s="1"/>
  <c r="E15" i="26"/>
  <c r="F15" i="26" s="1"/>
  <c r="N14" i="26"/>
  <c r="O14" i="26" s="1"/>
  <c r="L14" i="26"/>
  <c r="M14" i="26" s="1"/>
  <c r="I14" i="26"/>
  <c r="J14" i="26" s="1"/>
  <c r="E14" i="26"/>
  <c r="F14" i="26" s="1"/>
  <c r="L13" i="26"/>
  <c r="M13" i="26" s="1"/>
  <c r="I13" i="26"/>
  <c r="J13" i="26" s="1"/>
  <c r="E13" i="26"/>
  <c r="F13" i="26" s="1"/>
  <c r="N12" i="26"/>
  <c r="O12" i="26" s="1"/>
  <c r="L12" i="26"/>
  <c r="M12" i="26" s="1"/>
  <c r="I12" i="26"/>
  <c r="J12" i="26" s="1"/>
  <c r="E12" i="26"/>
  <c r="F12" i="26" s="1"/>
  <c r="L11" i="26"/>
  <c r="M11" i="26" s="1"/>
  <c r="I11" i="26"/>
  <c r="J11" i="26" s="1"/>
  <c r="E11" i="26"/>
  <c r="F11" i="26" s="1"/>
  <c r="N10" i="26"/>
  <c r="O10" i="26" s="1"/>
  <c r="L10" i="26"/>
  <c r="M10" i="26" s="1"/>
  <c r="I10" i="26"/>
  <c r="J10" i="26" s="1"/>
  <c r="E10" i="26"/>
  <c r="F10" i="26" s="1"/>
  <c r="L9" i="26"/>
  <c r="M9" i="26" s="1"/>
  <c r="I9" i="26"/>
  <c r="J9" i="26" s="1"/>
  <c r="E9" i="26"/>
  <c r="F9" i="26" s="1"/>
  <c r="N8" i="26"/>
  <c r="L8" i="26"/>
  <c r="I8" i="26"/>
  <c r="J8" i="26" s="1"/>
  <c r="E8" i="26"/>
  <c r="N7" i="26"/>
  <c r="M7" i="26"/>
  <c r="J7" i="26"/>
  <c r="F7" i="26"/>
  <c r="N13" i="26" l="1"/>
  <c r="O13" i="26" s="1"/>
  <c r="J19" i="26"/>
  <c r="N11" i="26"/>
  <c r="O11" i="26" s="1"/>
  <c r="C29" i="29"/>
  <c r="N9" i="26"/>
  <c r="O9" i="26" s="1"/>
  <c r="D29" i="29"/>
  <c r="D31" i="29" s="1"/>
  <c r="E19" i="26"/>
  <c r="L19" i="26"/>
  <c r="N15" i="26"/>
  <c r="O15" i="26" s="1"/>
  <c r="N19" i="26"/>
  <c r="F8" i="26"/>
  <c r="F19" i="26" s="1"/>
  <c r="M8" i="26"/>
  <c r="M17" i="26"/>
  <c r="O17" i="26" s="1"/>
  <c r="M18" i="26"/>
  <c r="O18" i="26" s="1"/>
  <c r="I19" i="26"/>
  <c r="O7" i="26"/>
  <c r="M19" i="26" l="1"/>
  <c r="O8" i="26"/>
  <c r="O19" i="26" s="1"/>
  <c r="F62" i="7" l="1"/>
  <c r="C68" i="7"/>
  <c r="D68" i="7"/>
  <c r="E68" i="7"/>
  <c r="F68" i="7"/>
  <c r="F14" i="7"/>
  <c r="C65" i="10" l="1"/>
  <c r="C58" i="10"/>
  <c r="C31" i="10"/>
  <c r="C21" i="10" s="1"/>
  <c r="C32" i="9"/>
  <c r="D32" i="19" l="1"/>
  <c r="D30" i="19"/>
  <c r="D13" i="19"/>
  <c r="D9" i="9" s="1"/>
  <c r="E9" i="9" s="1"/>
  <c r="D31" i="19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D62" i="10"/>
  <c r="E62" i="10" s="1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D24" i="9"/>
  <c r="E24" i="9" s="1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2" i="9" s="1"/>
  <c r="A30" i="19"/>
  <c r="A31" i="19" s="1"/>
  <c r="A25" i="9" s="1"/>
  <c r="A10" i="9"/>
  <c r="D38" i="19"/>
  <c r="D32" i="9" s="1"/>
  <c r="E32" i="9" s="1"/>
  <c r="A2" i="26"/>
  <c r="M26" i="26"/>
  <c r="J26" i="26"/>
  <c r="F26" i="26"/>
  <c r="D27" i="7" l="1"/>
  <c r="A11" i="9"/>
  <c r="A68" i="10"/>
  <c r="C27" i="7"/>
  <c r="A66" i="10"/>
  <c r="E27" i="7"/>
  <c r="A70" i="10"/>
  <c r="A75" i="10"/>
  <c r="A74" i="10"/>
  <c r="A67" i="10"/>
  <c r="A69" i="10"/>
  <c r="A71" i="10"/>
  <c r="D17" i="9"/>
  <c r="E17" i="9" s="1"/>
  <c r="D15" i="9"/>
  <c r="E15" i="9" s="1"/>
  <c r="D73" i="10"/>
  <c r="D65" i="10"/>
  <c r="E65" i="10" s="1"/>
  <c r="E74" i="10"/>
  <c r="A13" i="10"/>
  <c r="A30" i="7"/>
  <c r="A31" i="7" s="1"/>
  <c r="A26" i="10"/>
  <c r="A28" i="10"/>
  <c r="A30" i="10"/>
  <c r="D61" i="10"/>
  <c r="A15" i="10"/>
  <c r="A10" i="10"/>
  <c r="A14" i="10"/>
  <c r="A16" i="10"/>
  <c r="A9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M28" i="26"/>
  <c r="F20" i="26"/>
  <c r="J20" i="26"/>
  <c r="J27" i="26" l="1"/>
  <c r="D28" i="9"/>
  <c r="E28" i="9" s="1"/>
  <c r="F27" i="26"/>
  <c r="D27" i="9"/>
  <c r="E27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M20" i="26"/>
  <c r="O20" i="26"/>
  <c r="D23" i="19" l="1"/>
  <c r="D26" i="19" s="1"/>
  <c r="D19" i="9"/>
  <c r="M27" i="26"/>
  <c r="F34" i="7"/>
  <c r="O27" i="26"/>
  <c r="D29" i="9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E28" i="10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A43" i="9" l="1"/>
  <c r="A51" i="19" l="1"/>
  <c r="A44" i="9"/>
  <c r="A45" i="9" l="1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55" i="19"/>
  <c r="A48" i="9"/>
  <c r="A17" i="19"/>
  <c r="A12" i="9"/>
  <c r="A40" i="10" l="1"/>
  <c r="A18" i="19"/>
  <c r="A13" i="9"/>
  <c r="A56" i="19"/>
  <c r="A49" i="9"/>
  <c r="G21" i="9"/>
  <c r="D86" i="10"/>
  <c r="D84" i="10"/>
  <c r="D67" i="9"/>
  <c r="D65" i="9"/>
  <c r="E92" i="7"/>
  <c r="E90" i="7"/>
  <c r="A57" i="19" l="1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15" i="9"/>
  <c r="A22" i="19"/>
  <c r="A24" i="19" s="1"/>
  <c r="A20" i="19"/>
  <c r="A58" i="19"/>
  <c r="A51" i="9"/>
  <c r="C70" i="7"/>
  <c r="C26" i="7" s="1"/>
  <c r="I79" i="7"/>
  <c r="I64" i="7"/>
  <c r="I83" i="7"/>
  <c r="E70" i="7"/>
  <c r="E26" i="7" s="1"/>
  <c r="I71" i="7"/>
  <c r="J64" i="7"/>
  <c r="J37" i="7"/>
  <c r="I13" i="7"/>
  <c r="J83" i="7"/>
  <c r="J71" i="7"/>
  <c r="J79" i="7"/>
  <c r="I37" i="7"/>
  <c r="J13" i="7"/>
  <c r="D70" i="7"/>
  <c r="D26" i="7" s="1"/>
  <c r="N8" i="11"/>
  <c r="N9" i="11" s="1"/>
  <c r="D29" i="19" s="1"/>
  <c r="A2" i="11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23" i="9" l="1"/>
  <c r="F28" i="7"/>
  <c r="D69" i="19"/>
  <c r="K24" i="7"/>
  <c r="D18" i="10"/>
  <c r="E18" i="10" s="1"/>
  <c r="K25" i="7"/>
  <c r="D19" i="10"/>
  <c r="E19" i="10" s="1"/>
  <c r="A50" i="7"/>
  <c r="A59" i="19"/>
  <c r="A52" i="9"/>
  <c r="A21" i="19"/>
  <c r="A17" i="9" s="1"/>
  <c r="A16" i="9"/>
  <c r="A18" i="9"/>
  <c r="C64" i="10"/>
  <c r="C20" i="10" s="1"/>
  <c r="C82" i="10" s="1"/>
  <c r="D6" i="10" s="1"/>
  <c r="I27" i="7"/>
  <c r="K68" i="7"/>
  <c r="I68" i="7"/>
  <c r="K15" i="7"/>
  <c r="F70" i="7"/>
  <c r="K67" i="7"/>
  <c r="K64" i="7"/>
  <c r="J27" i="7"/>
  <c r="K18" i="7"/>
  <c r="K32" i="7"/>
  <c r="K29" i="7"/>
  <c r="K34" i="7"/>
  <c r="I70" i="7"/>
  <c r="J70" i="7"/>
  <c r="K37" i="7"/>
  <c r="C63" i="9"/>
  <c r="D77" i="10"/>
  <c r="E77" i="10" s="1"/>
  <c r="E23" i="9" l="1"/>
  <c r="D22" i="9"/>
  <c r="E22" i="9" s="1"/>
  <c r="F27" i="7"/>
  <c r="F26" i="7" s="1"/>
  <c r="E6" i="10"/>
  <c r="F12" i="7"/>
  <c r="C12" i="7" s="1"/>
  <c r="K70" i="7"/>
  <c r="A44" i="10"/>
  <c r="A53" i="9"/>
  <c r="J68" i="7"/>
  <c r="F69" i="19"/>
  <c r="I26" i="7"/>
  <c r="K51" i="7"/>
  <c r="J26" i="7"/>
  <c r="F13" i="7"/>
  <c r="K13" i="7" s="1"/>
  <c r="D6" i="9"/>
  <c r="E6" i="9" s="1"/>
  <c r="K28" i="7"/>
  <c r="F88" i="7" l="1"/>
  <c r="D21" i="10"/>
  <c r="E22" i="10"/>
  <c r="E21" i="10" s="1"/>
  <c r="A52" i="7"/>
  <c r="A61" i="19"/>
  <c r="A54" i="9"/>
  <c r="K27" i="7"/>
  <c r="D63" i="9"/>
  <c r="E63" i="9" s="1"/>
  <c r="D7" i="10"/>
  <c r="E7" i="10" s="1"/>
  <c r="E12" i="7"/>
  <c r="D12" i="7"/>
  <c r="C88" i="7"/>
  <c r="A53" i="7" l="1"/>
  <c r="A62" i="19"/>
  <c r="A55" i="9"/>
  <c r="K26" i="7"/>
  <c r="J12" i="7"/>
  <c r="E88" i="7"/>
  <c r="I12" i="7"/>
  <c r="D88" i="7"/>
  <c r="I88" i="7" s="1"/>
  <c r="K12" i="7"/>
  <c r="A54" i="7" l="1"/>
  <c r="A63" i="19"/>
  <c r="A56" i="9"/>
  <c r="K88" i="7"/>
  <c r="J88" i="7"/>
  <c r="A55" i="7" l="1"/>
  <c r="A64" i="19"/>
  <c r="A57" i="9"/>
  <c r="A56" i="7" l="1"/>
  <c r="A49" i="10"/>
  <c r="A58" i="9"/>
  <c r="A57" i="7" l="1"/>
  <c r="A50" i="10"/>
  <c r="A59" i="9"/>
  <c r="A67" i="19"/>
  <c r="A60" i="9"/>
  <c r="A58" i="7" l="1"/>
  <c r="A51" i="10"/>
  <c r="A61" i="9"/>
  <c r="A68" i="19"/>
  <c r="A62" i="9" s="1"/>
  <c r="A52" i="10" l="1"/>
  <c r="A60" i="7" l="1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<sst xmlns="http://schemas.openxmlformats.org/spreadsheetml/2006/main" count="478" uniqueCount="280">
  <si>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</si>
  <si>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</si>
  <si>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</si>
  <si>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</si>
  <si>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</si>
  <si>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</si>
  <si>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</si>
  <si>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</si>
  <si>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</si>
  <si>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</si>
  <si>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</si>
  <si>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</si>
  <si>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</si>
  <si>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</si>
  <si>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</si>
  <si>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</si>
  <si>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</si>
  <si>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</si>
  <si>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</si>
  <si>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</si>
  <si>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</si>
  <si>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</si>
  <si>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</si>
  <si>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</si>
  <si>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</si>
  <si>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</si>
  <si>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</si>
  <si>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</si>
  <si>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</si>
  <si>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</si>
  <si>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</si>
  <si>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</si>
  <si>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</si>
  <si>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</si>
  <si>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</si>
  <si>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</si>
  <si>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</si>
  <si>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</si>
  <si>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</si>
  <si>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</si>
  <si>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</si>
  <si>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</si>
  <si>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</si>
  <si>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</si>
  <si>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</si>
  <si>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</si>
  <si>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</si>
  <si>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</si>
  <si>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</si>
  <si>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</si>
  <si>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</si>
  <si>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</si>
  <si>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</si>
  <si>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</si>
  <si>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</si>
  <si>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</si>
  <si>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</si>
  <si>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</si>
  <si>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</si>
  <si>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</si>
  <si>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</si>
  <si>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</si>
  <si>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</si>
  <si>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</si>
  <si>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</si>
  <si>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</si>
  <si>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</si>
  <si>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</si>
  <si>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</si>
  <si>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</si>
  <si>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</si>
  <si>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</si>
  <si>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</si>
  <si>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</si>
  <si>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</si>
  <si>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</si>
  <si>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</si>
  <si>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</si>
  <si>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</si>
  <si>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</si>
  <si>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</si>
  <si>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</si>
  <si>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</si>
  <si>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</si>
  <si>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</si>
  <si>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</si>
  <si>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</si>
  <si>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</si>
  <si>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</si>
  <si>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</si>
  <si>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</si>
  <si>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</si>
  <si>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</si>
  <si>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</si>
  <si>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</si>
  <si>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</si>
  <si>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</si>
  <si>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</si>
  <si>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</si>
  <si>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</si>
  <si>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</si>
  <si>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</si>
  <si>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</si>
  <si>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</si>
  <si>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</si>
  <si>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</si>
  <si>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</si>
  <si>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</si>
  <si>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</si>
  <si>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</si>
  <si>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</si>
  <si>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</si>
  <si>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</si>
  <si>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</si>
  <si>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</si>
  <si>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</si>
  <si>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</si>
  <si>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</si>
  <si>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</si>
  <si>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</si>
  <si>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</si>
  <si>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</si>
  <si>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</si>
  <si>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</si>
  <si>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</si>
  <si>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</si>
  <si>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</si>
  <si>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</si>
  <si>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</si>
  <si>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</si>
  <si>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</si>
  <si>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</si>
  <si>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</si>
  <si>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</si>
  <si>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</si>
  <si>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</si>
  <si>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</si>
  <si>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</si>
  <si>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</si>
  <si>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</si>
  <si>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</si>
  <si>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</si>
  <si>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</si>
  <si>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</si>
  <si>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</si>
  <si>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</si>
  <si>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</si>
  <si>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</si>
  <si>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</si>
  <si>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</si>
  <si>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</si>
  <si>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</si>
  <si>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</si>
  <si>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</si>
  <si>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</si>
  <si>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</si>
  <si>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</si>
  <si>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</si>
  <si>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</si>
  <si>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</si>
  <si>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</si>
  <si>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</si>
  <si>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</si>
  <si>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</si>
  <si>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</si>
  <si>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</si>
  <si>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</si>
  <si>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</si>
  <si>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</si>
  <si>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</si>
  <si>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</si>
  <si>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</si>
  <si>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</si>
  <si>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</si>
  <si>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</si>
  <si>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</si>
  <si>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</si>
  <si>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</si>
  <si>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</si>
  <si>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</si>
  <si>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</si>
  <si>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</si>
  <si>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</si>
  <si>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</si>
  <si>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</si>
  <si>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</si>
  <si>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</si>
  <si>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</si>
  <si>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</si>
  <si>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</si>
  <si>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</si>
  <si>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</si>
  <si>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</si>
  <si>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</si>
  <si>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</si>
  <si>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</si>
  <si>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</si>
  <si>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</si>
  <si>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</si>
  <si>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</si>
  <si>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</si>
  <si>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</si>
  <si>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</si>
  <si>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</si>
  <si>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</si>
  <si>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</si>
  <si>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</si>
  <si>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</si>
  <si>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</si>
  <si>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</si>
  <si>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</si>
  <si>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</si>
  <si>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</si>
  <si>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</si>
  <si>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</si>
  <si>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</si>
  <si>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</si>
  <si>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</si>
  <si>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</si>
  <si>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</si>
  <si>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</si>
  <si>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</si>
  <si>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</si>
  <si>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</si>
  <si>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</si>
  <si>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</si>
  <si>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</si>
  <si>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</si>
  <si>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</si>
  <si>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</si>
  <si>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</si>
  <si>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</si>
  <si>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</si>
  <si>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</si>
  <si>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</si>
  <si>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</si>
  <si>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</si>
  <si>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</si>
  <si>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</si>
  <si>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</si>
  <si>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</si>
  <si>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</si>
  <si>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</si>
  <si>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</si>
  <si>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</si>
  <si>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</si>
  <si>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</si>
  <si>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>Հունվար ամսվա փաստացի հաշվարկված  աշխատավարձ</t>
  </si>
  <si>
    <t xml:space="preserve">Սուբսիդիա ջրամատակարարման գծով </t>
  </si>
  <si>
    <t>2024 թ. աշխատակիցների աշխատավարձի հաշվարկի վերաբերյալ</t>
  </si>
  <si>
    <t xml:space="preserve">Աջափնյակ ԳԿՀ </t>
  </si>
  <si>
    <t>Գ.Մանուկյան</t>
  </si>
  <si>
    <t>Ն.Ասատրյան</t>
  </si>
  <si>
    <t>2023թ.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</si>
  <si>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</si>
  <si>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</si>
  <si>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</si>
  <si>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</si>
  <si>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</si>
  <si>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</si>
  <si>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Վոկալ / ազգային երգ / խմբակ</t>
  </si>
  <si>
    <t>Վոկալ / էստրադա / խմբակ</t>
  </si>
  <si>
    <t>Վոկալի / դասական / խմբակ</t>
  </si>
  <si>
    <t>Դհոլի խմբակ</t>
  </si>
  <si>
    <t>Երաժշտական ոճաբան</t>
  </si>
  <si>
    <t>Դաշնամուրի խմբակ</t>
  </si>
  <si>
    <t>Փողային նվագախումբ</t>
  </si>
  <si>
    <t>Սոլֆեջիոյի և երաժշտական գրականության խմբակ</t>
  </si>
  <si>
    <t>Թատերական խմբակ</t>
  </si>
  <si>
    <t>Մարիոնետի թատրոն</t>
  </si>
  <si>
    <t xml:space="preserve">Օտար լեզվի (անգլերեն) </t>
  </si>
  <si>
    <t>Գեղարվեստական մարմնամարզության խմբակ</t>
  </si>
  <si>
    <t>Սպորտային մարմնամարզության խմբակ</t>
  </si>
  <si>
    <t>Գեղանկարչություն</t>
  </si>
  <si>
    <t>Պարի խմբակ</t>
  </si>
  <si>
    <t>Կարատե</t>
  </si>
  <si>
    <t>Ուլունքագործություն</t>
  </si>
  <si>
    <t>Տիկնիկագործություն</t>
  </si>
  <si>
    <t>Ընդամենը երեխաների ցուցակային թիվը՝</t>
  </si>
  <si>
    <t>«Աջափնյակ» գեղագիտական կենտրոն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</si>
</sst>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1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1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1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5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5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5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2" xfId="62" applyFont="1" applyBorder="1" applyAlignment="1">
      <alignment horizontal="center" vertical="center" wrapText="1"/>
    </xf>
    <xf numFmtId="0" fontId="48" fillId="0" borderId="23" xfId="62" applyFont="1" applyBorder="1" applyAlignment="1">
      <alignment horizontal="center" vertical="center" wrapText="1"/>
    </xf>
    <xf numFmtId="0" fontId="40" fillId="0" borderId="23" xfId="62" applyFont="1" applyBorder="1" applyAlignment="1">
      <alignment horizontal="center" vertical="center" wrapText="1"/>
    </xf>
    <xf numFmtId="164" fontId="44" fillId="0" borderId="24" xfId="62" applyNumberFormat="1" applyFont="1" applyBorder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19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5" xfId="62" applyFont="1" applyBorder="1" applyAlignment="1">
      <alignment horizontal="left" vertical="center"/>
    </xf>
    <xf numFmtId="0" fontId="40" fillId="0" borderId="36" xfId="62" applyFont="1" applyBorder="1" applyAlignment="1">
      <alignment horizontal="center" vertical="center" wrapText="1"/>
    </xf>
    <xf numFmtId="164" fontId="40" fillId="0" borderId="37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5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9" fillId="0" borderId="0" xfId="45" applyFont="1" applyAlignment="1">
      <alignment horizontal="center" vertical="center"/>
    </xf>
    <xf numFmtId="0" fontId="32" fillId="0" borderId="16" xfId="45" applyFont="1" applyBorder="1" applyAlignment="1">
      <alignment horizontal="center" vertical="center" wrapText="1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1" fillId="0" borderId="0" xfId="19" applyFont="1" applyAlignment="1">
      <alignment vertical="center"/>
    </xf>
    <xf numFmtId="0" fontId="63" fillId="0" borderId="22" xfId="19" applyFont="1" applyBorder="1" applyAlignment="1">
      <alignment horizontal="center" vertical="center" wrapText="1"/>
    </xf>
    <xf numFmtId="0" fontId="63" fillId="0" borderId="24" xfId="19" applyFont="1" applyBorder="1" applyAlignment="1">
      <alignment horizontal="center" vertical="center" wrapText="1"/>
    </xf>
    <xf numFmtId="0" fontId="63" fillId="0" borderId="38" xfId="19" applyFont="1" applyBorder="1" applyAlignment="1">
      <alignment horizontal="center" vertical="center" wrapText="1"/>
    </xf>
    <xf numFmtId="0" fontId="64" fillId="0" borderId="14" xfId="19" applyFont="1" applyBorder="1" applyAlignment="1">
      <alignment horizontal="center" vertical="center"/>
    </xf>
    <xf numFmtId="0" fontId="64" fillId="0" borderId="15" xfId="19" applyFont="1" applyBorder="1" applyAlignment="1">
      <alignment vertical="center"/>
    </xf>
    <xf numFmtId="0" fontId="64" fillId="0" borderId="26" xfId="19" applyFont="1" applyBorder="1" applyAlignment="1">
      <alignment horizontal="center" vertical="center"/>
    </xf>
    <xf numFmtId="0" fontId="64" fillId="0" borderId="15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4" xfId="19" applyFont="1" applyBorder="1" applyAlignment="1">
      <alignment horizontal="center" vertical="center"/>
    </xf>
    <xf numFmtId="0" fontId="65" fillId="0" borderId="15" xfId="19" applyFont="1" applyBorder="1" applyAlignment="1">
      <alignment vertical="center"/>
    </xf>
    <xf numFmtId="0" fontId="65" fillId="0" borderId="26" xfId="19" applyFont="1" applyBorder="1" applyAlignment="1">
      <alignment horizontal="center" vertical="center"/>
    </xf>
    <xf numFmtId="0" fontId="65" fillId="0" borderId="15" xfId="19" applyFont="1" applyBorder="1" applyAlignment="1">
      <alignment horizontal="center" vertical="center"/>
    </xf>
    <xf numFmtId="0" fontId="64" fillId="0" borderId="19" xfId="19" applyFont="1" applyBorder="1" applyAlignment="1">
      <alignment horizontal="center" vertical="center"/>
    </xf>
    <xf numFmtId="0" fontId="64" fillId="0" borderId="20" xfId="19" applyFont="1" applyBorder="1" applyAlignment="1">
      <alignment vertical="center"/>
    </xf>
    <xf numFmtId="0" fontId="64" fillId="0" borderId="27" xfId="19" applyFont="1" applyBorder="1" applyAlignment="1">
      <alignment horizontal="center" vertical="center"/>
    </xf>
    <xf numFmtId="0" fontId="64" fillId="0" borderId="20" xfId="19" applyFont="1" applyBorder="1" applyAlignment="1">
      <alignment horizontal="center" vertical="center"/>
    </xf>
    <xf numFmtId="0" fontId="64" fillId="0" borderId="0" xfId="0" applyFont="1" applyAlignment="1">
      <alignment vertical="center"/>
    </xf>
    <xf numFmtId="0" fontId="64" fillId="0" borderId="10" xfId="0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5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0" fontId="32" fillId="0" borderId="17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MAIABQAE0AAAAAAAAAAAAAAAAAAAAAAAAAAAAAAAAAAAAAAAAAAAAAAAAAAAAAAAAAAAAAAAAAAAAAAAAAAAAAAAAAAAAAAAAAAAAAAAAAAAAAAAAAAAAAAAAAAAAAAAAAAADoBwQABAAEABMAI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zMDNaMCMGCSqGSIb3DQEJBDEWBBSCburRtXkZ8nHHDT5l0H2GebikbjArBgsqhkiG9w0BCRACDDEcMBowGDAWBBRE5xMFRVajmd/v2Zzf5CvSbEm8HjANBgkqhkiG9w0BAQEFAASCAQAfGvnMQu/PhzcsxMhWvaFpjAT7kAVUdyqWFSVUfTF+iYJcvDQbOukvi1naqcV8FZSaEXh5yaDyMKss4c5w2kl4XSCRPG/aoHZZ8c4WawNovd/78cmEIOyis509MLiwb41IaJwJ8PKIsSgILJwkRgrJG3lYie597wfN9dG/e1apQTN2cskt9iwx+tEhA1zR407yCR0s4ThdrPKIj930xNjUige4uNST6SQ4eh+J50qui0FjU7c1ePRuNOB/XkB3P1uPw+UQqF1v3BC5bK5llV4IV6Kv9KhwzX88BlntULLJ5k7eBNTlnE1pe0Bpwlgc5sCnaEvu0k4l+QFWsdtZsF2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MAIABQAE0AAAAAAAAAAAAAAAAAAAAAAAAAAAAAAAAAAAAAAAAAAAAAAAAAAAAAAAAAAAAAAAAAAAAAAAAAAAAAAAAAAAAAAAAAAAAAAAAAAAAAAAAAAAAAAAAAAAAAAAAAAADoBwQABAAEABMAI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zMDhaMCMGCSqGSIb3DQEJBDEWBBSPhOYoDToOLIOQfTz1R56gfDIykDArBgsqhkiG9w0BCRACDDEcMBowGDAWBBRE5xMFRVajmd/v2Zzf5CvSbEm8HjANBgkqhkiG9w0BAQEFAASCAQBBvJ2i4WJAmT5Wg2FPop/DzqdFwawapy+62jBfRF2oPLEUJj52aSxKElp2O5mL8nBfp8VNExI0wF+/rxvGiw/hSuLwq+IbYBq70VNjV4cubCs9Lnt0WrIi5dzG61A+8F3+XozZWrUlL3YnmjUsu7c0eovlEdxHRUcX9fHh/wGFBStXb/qDzVlX03up2uRwOtz5uQmFsRC0I0Oah4MaIwHEELmrdDUZ+26uH436KbOvek0b8Q7qYMQiCxFcR3xvkDwM06O68DYWGeCT59WaR8VDF0+UEXCtdMbr7PPlgh7xd9hHx0ABpiwIh+MhQh8/Y71wsLZo/7cYx9DvX/u3GFi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EA0687B-D6F3-A397-9017-F2215E9A49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D2AFC54-F91B-8FA6-C1FB-41C04ADEA1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10/Desktop/+++Naxahashiv_mshakuyt_202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10/Desktop/Naxahashiv%20%20MSHAKUYT%20ev%20SPORT%202023%20(1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  <sheetName val="xmber"/>
    </sheetNames>
    <sheetDataSet>
      <sheetData sheetId="0">
        <row r="7">
          <cell r="A7" t="str">
            <v>« Աջափնյակ»գեղագիտական կենտրոն ՀՈԱԿ-ի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 refreshError="1">
        <row r="7">
          <cell r="A7" t="str">
            <v xml:space="preserve">«Աջափնյակ»գեղագիտական կենտրոն ՀՈԱԿ-ի </v>
          </cell>
          <cell r="B7">
            <v>0</v>
          </cell>
          <cell r="C7">
            <v>0</v>
          </cell>
          <cell r="D7">
            <v>0</v>
          </cell>
        </row>
        <row r="68">
          <cell r="D68" t="str">
            <v>Գ.Մանուկյան</v>
          </cell>
        </row>
        <row r="70">
          <cell r="D70" t="str">
            <v>Ն.Ասատրյան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38" zoomScaleNormal="100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</v>
      </c>
      <c r="F1" s="36"/>
    </row>
    <row r="2" spans="1:15" s="6" customFormat="1">
      <c r="C2" s="36"/>
      <c r="D2" s="484" t="s">
        <v>37</v>
      </c>
      <c r="E2" s="484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5"/>
      <c r="C4" s="325"/>
      <c r="D4" s="484" t="s">
        <v>215</v>
      </c>
      <c r="E4" s="484"/>
    </row>
    <row r="5" spans="1:15" s="38" customFormat="1" ht="20.25" customHeight="1">
      <c r="B5" s="325"/>
      <c r="C5" s="484" t="s">
        <v>207</v>
      </c>
      <c r="D5" s="484"/>
      <c r="E5" s="484"/>
    </row>
    <row r="6" spans="1:15" ht="18.75" customHeight="1">
      <c r="A6" s="485" t="s">
        <v>38</v>
      </c>
      <c r="B6" s="485"/>
      <c r="C6" s="485"/>
      <c r="D6" s="485"/>
      <c r="E6" s="485"/>
      <c r="F6" s="39"/>
    </row>
    <row r="7" spans="1:15" ht="46.5" customHeight="1">
      <c r="A7" s="482" t="s">
        <v>279</v>
      </c>
      <c r="B7" s="482"/>
      <c r="C7" s="482"/>
      <c r="D7" s="482"/>
      <c r="E7" s="482"/>
      <c r="F7" s="61"/>
    </row>
    <row r="8" spans="1:15" ht="18.75" customHeight="1">
      <c r="A8" s="483" t="s">
        <v>217</v>
      </c>
      <c r="B8" s="483"/>
      <c r="C8" s="483"/>
      <c r="D8" s="483"/>
      <c r="E8" s="48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7"/>
      <c r="K9" s="2"/>
    </row>
    <row r="10" spans="1:15" ht="20.25">
      <c r="A10" s="44" t="s">
        <v>7</v>
      </c>
      <c r="B10" s="45" t="s">
        <v>119</v>
      </c>
      <c r="C10" s="46"/>
      <c r="D10" s="47"/>
      <c r="E10" s="308"/>
      <c r="F10" s="448"/>
      <c r="G10" s="449"/>
      <c r="H10" s="448"/>
    </row>
    <row r="11" spans="1:15" ht="22.15" customHeight="1">
      <c r="A11" s="97">
        <v>1</v>
      </c>
      <c r="B11" s="20" t="s">
        <v>112</v>
      </c>
      <c r="C11" s="48"/>
      <c r="D11" s="195">
        <v>64802.7</v>
      </c>
      <c r="E11" s="309"/>
      <c r="F11" s="52"/>
    </row>
    <row r="12" spans="1:15" hidden="1">
      <c r="A12" s="97">
        <f>+A11+1</f>
        <v>2</v>
      </c>
      <c r="B12" s="400" t="s">
        <v>197</v>
      </c>
      <c r="C12" s="48"/>
      <c r="D12" s="195"/>
      <c r="E12" s="309"/>
      <c r="F12" s="2"/>
    </row>
    <row r="13" spans="1:15" ht="18" hidden="1" customHeight="1">
      <c r="A13" s="97">
        <v>3</v>
      </c>
      <c r="B13" s="243" t="s">
        <v>218</v>
      </c>
      <c r="C13" s="48"/>
      <c r="D13" s="197">
        <f>+Ashkhatavardz!L7</f>
        <v>0</v>
      </c>
      <c r="E13" s="309"/>
      <c r="F13" s="2"/>
    </row>
    <row r="14" spans="1:15" s="3" customFormat="1">
      <c r="A14" s="97">
        <v>2</v>
      </c>
      <c r="B14" s="20" t="s">
        <v>8</v>
      </c>
      <c r="C14" s="49"/>
      <c r="D14" s="195">
        <v>19800</v>
      </c>
      <c r="E14" s="309"/>
      <c r="F14" s="23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>
      <c r="A15" s="97">
        <v>3</v>
      </c>
      <c r="B15" s="20" t="s">
        <v>59</v>
      </c>
      <c r="C15" s="49"/>
      <c r="D15" s="195">
        <v>262</v>
      </c>
      <c r="E15" s="309"/>
      <c r="F15" s="23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5"/>
      <c r="E16" s="309"/>
      <c r="F16" s="23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5"/>
      <c r="E17" s="309"/>
      <c r="F17" s="23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5"/>
      <c r="E18" s="309"/>
      <c r="F18" s="23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5">
        <v>850</v>
      </c>
      <c r="E19" s="309"/>
      <c r="F19" s="23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6">
        <v>850</v>
      </c>
      <c r="E20" s="310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02"/>
      <c r="E21" s="311"/>
      <c r="F21" s="54"/>
      <c r="G21" s="2"/>
      <c r="H21" s="2"/>
      <c r="I21" s="235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5</v>
      </c>
      <c r="B22" s="20" t="s">
        <v>10</v>
      </c>
      <c r="C22" s="49"/>
      <c r="D22" s="195"/>
      <c r="E22" s="309"/>
      <c r="F22" s="233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5</v>
      </c>
      <c r="B23" s="20" t="s">
        <v>245</v>
      </c>
      <c r="C23" s="49"/>
      <c r="D23" s="197">
        <f>+'Komunal '!N20</f>
        <v>6.8</v>
      </c>
      <c r="E23" s="309"/>
      <c r="F23" s="233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210</v>
      </c>
      <c r="C24" s="241"/>
      <c r="D24" s="195"/>
      <c r="E24" s="309"/>
      <c r="F24" s="306"/>
    </row>
    <row r="25" spans="1:25" s="2" customFormat="1">
      <c r="A25" s="97"/>
      <c r="B25" s="19"/>
      <c r="C25" s="241"/>
      <c r="D25" s="195"/>
      <c r="E25" s="309"/>
    </row>
    <row r="26" spans="1:25" ht="24" customHeight="1">
      <c r="A26" s="44"/>
      <c r="B26" s="15" t="s">
        <v>25</v>
      </c>
      <c r="C26" s="46"/>
      <c r="D26" s="226">
        <f>SUM(D11:D19,D22:D25)</f>
        <v>85721.5</v>
      </c>
      <c r="E26" s="312"/>
    </row>
    <row r="27" spans="1:25" ht="13.5" hidden="1" customHeight="1">
      <c r="A27" s="37"/>
      <c r="B27" s="44"/>
      <c r="C27" s="48"/>
      <c r="D27" s="197"/>
      <c r="E27" s="197"/>
    </row>
    <row r="28" spans="1:25" ht="24.75" customHeight="1">
      <c r="A28" s="44" t="s">
        <v>11</v>
      </c>
      <c r="B28" s="50" t="s">
        <v>120</v>
      </c>
      <c r="C28" s="47"/>
      <c r="D28" s="227"/>
      <c r="E28" s="227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234</v>
      </c>
      <c r="C29" s="49"/>
      <c r="D29" s="197">
        <f>+Ashkhatavardz!N9-'Dramakan hosqer'!F84</f>
        <v>79200.7</v>
      </c>
      <c r="E29" s="309"/>
      <c r="F29" s="233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6">
        <f>+Ashkhatavardz!I7</f>
        <v>13860</v>
      </c>
      <c r="E30" s="310"/>
      <c r="F30" s="220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220</v>
      </c>
      <c r="C31" s="49"/>
      <c r="D31" s="196">
        <f>+Ashkhatavardz!M7</f>
        <v>0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221</v>
      </c>
      <c r="C32" s="49"/>
      <c r="D32" s="196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5">
        <v>1807.3</v>
      </c>
      <c r="E33" s="309"/>
      <c r="F33" s="23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5">
        <v>922.9</v>
      </c>
      <c r="E34" s="309"/>
      <c r="F34" s="23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5">
        <v>155.6</v>
      </c>
      <c r="E35" s="309"/>
      <c r="F35" s="23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5">
        <v>119</v>
      </c>
      <c r="E36" s="309"/>
      <c r="F36" s="233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5">
        <v>60</v>
      </c>
      <c r="E37" s="309"/>
      <c r="F37" s="233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233</v>
      </c>
      <c r="C38" s="49"/>
      <c r="D38" s="195">
        <f>SUM(D39:D41)</f>
        <v>165</v>
      </c>
      <c r="E38" s="309"/>
      <c r="F38" s="233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6">
        <v>57.6</v>
      </c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6">
        <v>23.4</v>
      </c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6">
        <v>84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8</v>
      </c>
      <c r="B42" s="20" t="s">
        <v>20</v>
      </c>
      <c r="C42" s="49"/>
      <c r="D42" s="195">
        <v>12</v>
      </c>
      <c r="E42" s="309"/>
      <c r="F42" s="23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9</v>
      </c>
      <c r="B43" s="20" t="s">
        <v>26</v>
      </c>
      <c r="C43" s="49"/>
      <c r="D43" s="195">
        <v>450</v>
      </c>
      <c r="E43" s="309"/>
      <c r="F43" s="23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5">
        <v>150</v>
      </c>
      <c r="E44" s="309"/>
      <c r="F44" s="23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11</v>
      </c>
      <c r="B45" s="20" t="s">
        <v>71</v>
      </c>
      <c r="C45" s="49"/>
      <c r="D45" s="195">
        <v>100</v>
      </c>
      <c r="E45" s="309"/>
      <c r="F45" s="23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12</v>
      </c>
      <c r="B46" s="20" t="s">
        <v>45</v>
      </c>
      <c r="C46" s="49"/>
      <c r="D46" s="195">
        <v>50</v>
      </c>
      <c r="E46" s="309"/>
      <c r="F46" s="23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13</v>
      </c>
      <c r="B47" s="20" t="s">
        <v>114</v>
      </c>
      <c r="C47" s="49"/>
      <c r="D47" s="195"/>
      <c r="E47" s="309"/>
      <c r="F47" s="23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13</v>
      </c>
      <c r="B48" s="20" t="s">
        <v>115</v>
      </c>
      <c r="C48" s="49"/>
      <c r="D48" s="195">
        <v>100</v>
      </c>
      <c r="E48" s="309"/>
      <c r="F48" s="23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14</v>
      </c>
      <c r="B49" s="20" t="s">
        <v>22</v>
      </c>
      <c r="C49" s="49"/>
      <c r="D49" s="195">
        <v>500</v>
      </c>
      <c r="E49" s="309"/>
      <c r="F49" s="23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15</v>
      </c>
      <c r="B50" s="20" t="s">
        <v>23</v>
      </c>
      <c r="C50" s="49"/>
      <c r="D50" s="195">
        <v>130</v>
      </c>
      <c r="E50" s="309"/>
      <c r="F50" s="23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16</v>
      </c>
      <c r="B51" s="20" t="s">
        <v>63</v>
      </c>
      <c r="C51" s="49"/>
      <c r="D51" s="195"/>
      <c r="E51" s="309"/>
      <c r="F51" s="23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16</v>
      </c>
      <c r="B52" s="20" t="s">
        <v>50</v>
      </c>
      <c r="C52" s="49"/>
      <c r="D52" s="195">
        <f>+'Komunal '!M28</f>
        <v>262</v>
      </c>
      <c r="E52" s="309"/>
      <c r="F52" s="23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4"/>
        <v>17</v>
      </c>
      <c r="B53" s="20" t="s">
        <v>42</v>
      </c>
      <c r="C53" s="49"/>
      <c r="D53" s="195">
        <v>105</v>
      </c>
      <c r="E53" s="309"/>
      <c r="F53" s="23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18</v>
      </c>
      <c r="B54" s="20" t="s">
        <v>72</v>
      </c>
      <c r="C54" s="49"/>
      <c r="D54" s="195">
        <v>30</v>
      </c>
      <c r="E54" s="309"/>
      <c r="F54" s="23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19</v>
      </c>
      <c r="B55" s="20" t="s">
        <v>73</v>
      </c>
      <c r="C55" s="49"/>
      <c r="D55" s="195">
        <v>117</v>
      </c>
      <c r="E55" s="309"/>
      <c r="F55" s="23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20</v>
      </c>
      <c r="B56" s="20" t="s">
        <v>43</v>
      </c>
      <c r="C56" s="49"/>
      <c r="D56" s="195"/>
      <c r="E56" s="309"/>
      <c r="F56" s="23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21</v>
      </c>
      <c r="B57" s="20" t="s">
        <v>116</v>
      </c>
      <c r="C57" s="49"/>
      <c r="D57" s="195"/>
      <c r="E57" s="309"/>
      <c r="F57" s="23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22</v>
      </c>
      <c r="B58" s="20" t="s">
        <v>44</v>
      </c>
      <c r="C58" s="49"/>
      <c r="D58" s="195"/>
      <c r="E58" s="309"/>
      <c r="F58" s="23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23</v>
      </c>
      <c r="B59" s="20" t="s">
        <v>60</v>
      </c>
      <c r="C59" s="49"/>
      <c r="D59" s="195"/>
      <c r="E59" s="309"/>
      <c r="F59" s="23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20</v>
      </c>
      <c r="B60" s="20" t="s">
        <v>177</v>
      </c>
      <c r="C60" s="49"/>
      <c r="D60" s="195">
        <v>168</v>
      </c>
      <c r="E60" s="309"/>
      <c r="F60" s="23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21</v>
      </c>
      <c r="B61" s="19" t="s">
        <v>236</v>
      </c>
      <c r="C61" s="49"/>
      <c r="D61" s="195"/>
      <c r="E61" s="309"/>
      <c r="F61" s="233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22</v>
      </c>
      <c r="B62" s="19"/>
      <c r="C62" s="241"/>
      <c r="D62" s="195"/>
      <c r="E62" s="309"/>
      <c r="F62" s="306"/>
    </row>
    <row r="63" spans="1:15" s="2" customFormat="1" hidden="1">
      <c r="A63" s="97">
        <f t="shared" si="4"/>
        <v>23</v>
      </c>
      <c r="B63" s="19"/>
      <c r="C63" s="241"/>
      <c r="D63" s="195"/>
      <c r="E63" s="309"/>
      <c r="F63" s="306"/>
    </row>
    <row r="64" spans="1:15" s="2" customFormat="1" hidden="1">
      <c r="A64" s="97">
        <f t="shared" si="4"/>
        <v>24</v>
      </c>
      <c r="B64" s="19" t="s">
        <v>209</v>
      </c>
      <c r="C64" s="241"/>
      <c r="D64" s="195"/>
      <c r="E64" s="309"/>
      <c r="F64" s="306"/>
    </row>
    <row r="65" spans="1:16" s="3" customFormat="1">
      <c r="A65" s="97">
        <v>21</v>
      </c>
      <c r="B65" s="20" t="s">
        <v>24</v>
      </c>
      <c r="C65" s="49"/>
      <c r="D65" s="195">
        <f>850+12+255</f>
        <v>1117</v>
      </c>
      <c r="E65" s="309"/>
      <c r="F65" s="233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v>21.1</v>
      </c>
      <c r="B66" s="1" t="s">
        <v>74</v>
      </c>
      <c r="C66" s="49"/>
      <c r="D66" s="196">
        <v>850</v>
      </c>
      <c r="E66" s="311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22</v>
      </c>
      <c r="B67" s="20" t="s">
        <v>75</v>
      </c>
      <c r="C67" s="49"/>
      <c r="D67" s="195"/>
      <c r="E67" s="309"/>
      <c r="F67" s="233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23</v>
      </c>
      <c r="B68" s="20" t="s">
        <v>64</v>
      </c>
      <c r="C68" s="49"/>
      <c r="D68" s="97"/>
      <c r="E68" s="309"/>
      <c r="F68" s="233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3">
        <f>SUM(D29,D33:D38,D42:D65,D67:D68)</f>
        <v>85721.5</v>
      </c>
      <c r="E69" s="313"/>
      <c r="F69" s="223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26" t="s">
        <v>2</v>
      </c>
      <c r="C71" s="65"/>
      <c r="D71" s="314" t="s">
        <v>251</v>
      </c>
    </row>
    <row r="72" spans="1:16" s="6" customFormat="1" ht="12" hidden="1" customHeight="1">
      <c r="B72" s="427"/>
      <c r="D72" s="428" t="s">
        <v>90</v>
      </c>
      <c r="E72" s="429"/>
    </row>
    <row r="73" spans="1:16" s="6" customFormat="1" ht="18.75" hidden="1" customHeight="1">
      <c r="B73" s="426" t="s">
        <v>6</v>
      </c>
      <c r="C73" s="65"/>
      <c r="D73" s="314" t="s">
        <v>252</v>
      </c>
    </row>
    <row r="74" spans="1:16" s="6" customFormat="1" ht="14.25" hidden="1" customHeight="1">
      <c r="D74" s="428" t="s">
        <v>90</v>
      </c>
      <c r="E74" s="429"/>
    </row>
    <row r="75" spans="1:16" s="6" customFormat="1" hidden="1">
      <c r="B75" s="78" t="s">
        <v>169</v>
      </c>
      <c r="D75" s="38"/>
      <c r="E75" s="38"/>
    </row>
    <row r="76" spans="1:16" s="6" customFormat="1">
      <c r="B76" s="78"/>
      <c r="D76" s="38"/>
      <c r="E76" s="38"/>
    </row>
    <row r="77" spans="1:16" s="430" customFormat="1" ht="115.5" customHeight="1">
      <c r="B77" s="431" t="s">
        <v>198</v>
      </c>
      <c r="C77" s="425"/>
      <c r="D77" s="432" t="s">
        <v>214</v>
      </c>
      <c r="E77" s="433"/>
    </row>
    <row r="78" spans="1:16" ht="20.25" customHeight="1">
      <c r="B78" s="206"/>
      <c r="C78" s="68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9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0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0" t="s">
        <v>168</v>
      </c>
      <c r="G1" s="323">
        <f>+'Ekamut-caxs'!E1+1</f>
        <v>2</v>
      </c>
      <c r="H1" s="93"/>
      <c r="L1" s="38"/>
    </row>
    <row r="2" spans="1:15" s="65" customFormat="1" ht="17.25">
      <c r="A2" s="326"/>
      <c r="B2" s="328"/>
      <c r="C2" s="326"/>
      <c r="D2" s="326"/>
      <c r="E2" s="487" t="s">
        <v>216</v>
      </c>
      <c r="F2" s="487"/>
      <c r="G2" s="487"/>
      <c r="H2" s="93"/>
      <c r="L2" s="38"/>
    </row>
    <row r="3" spans="1:15" s="65" customFormat="1" ht="17.25">
      <c r="A3" s="326"/>
      <c r="B3" s="328"/>
      <c r="C3" s="326"/>
      <c r="D3" s="326"/>
      <c r="E3" s="487" t="s">
        <v>206</v>
      </c>
      <c r="F3" s="487"/>
      <c r="G3" s="487"/>
      <c r="H3" s="93"/>
      <c r="L3" s="38"/>
    </row>
    <row r="4" spans="1:15" s="65" customFormat="1" ht="26.25" customHeight="1">
      <c r="A4" s="326"/>
      <c r="B4" s="328"/>
      <c r="C4" s="326"/>
      <c r="D4" s="326"/>
      <c r="E4" s="488" t="str">
        <f>+'Ekamut-caxs'!D4</f>
        <v xml:space="preserve">_____. _____. 2024թ. </v>
      </c>
      <c r="F4" s="488"/>
      <c r="G4" s="488"/>
      <c r="H4" s="93"/>
      <c r="L4" s="38"/>
    </row>
    <row r="5" spans="1:15" s="65" customFormat="1" ht="24.75" customHeight="1">
      <c r="A5" s="326"/>
      <c r="B5" s="328"/>
      <c r="C5" s="326"/>
      <c r="D5" s="326"/>
      <c r="E5" s="488" t="str">
        <f>+'Ekamut-caxs'!C5</f>
        <v xml:space="preserve">հ. __________- Ա որոշմամբ </v>
      </c>
      <c r="F5" s="488"/>
      <c r="G5" s="488"/>
      <c r="H5" s="93"/>
      <c r="L5" s="38"/>
    </row>
    <row r="6" spans="1:15" s="64" customFormat="1" ht="18" customHeight="1">
      <c r="A6" s="492" t="s">
        <v>38</v>
      </c>
      <c r="B6" s="492"/>
      <c r="C6" s="492"/>
      <c r="D6" s="492"/>
      <c r="E6" s="492"/>
      <c r="F6" s="492"/>
      <c r="G6" s="296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82" t="str">
        <f>+'Ekamut-caxs'!A7:D7</f>
        <v>«Աջափնյակ» գեղագիտական կենտրոն ՀՈԱԿ-ի</v>
      </c>
      <c r="B7" s="482"/>
      <c r="C7" s="482"/>
      <c r="D7" s="482"/>
      <c r="E7" s="482"/>
      <c r="F7" s="482"/>
      <c r="G7" s="292"/>
      <c r="H7" s="302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83" t="s">
        <v>219</v>
      </c>
      <c r="B8" s="483"/>
      <c r="C8" s="483"/>
      <c r="D8" s="483"/>
      <c r="E8" s="483"/>
      <c r="F8" s="483"/>
      <c r="G8" s="293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0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1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72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5"/>
      <c r="H11" s="93"/>
      <c r="I11" s="78"/>
      <c r="J11" s="78"/>
      <c r="K11" s="78"/>
      <c r="L11" s="222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1">
        <f>+F12</f>
        <v>3500.1000000000058</v>
      </c>
      <c r="D12" s="211">
        <f>+F12</f>
        <v>3500.1000000000058</v>
      </c>
      <c r="E12" s="211">
        <f>+F12</f>
        <v>3500.1000000000058</v>
      </c>
      <c r="F12" s="211">
        <f>+'Dramakani hamematakan'!D6</f>
        <v>3500.1000000000058</v>
      </c>
      <c r="G12" s="316"/>
      <c r="H12" s="303"/>
      <c r="I12" s="450" t="str">
        <f>IF((D12-C12)&lt;0, (0),"")</f>
        <v/>
      </c>
      <c r="J12" s="450" t="str">
        <f t="shared" ref="I12:K26" si="0">IF((E12-D12)&lt;0, (0),"")</f>
        <v/>
      </c>
      <c r="K12" s="450" t="str">
        <f>IF((F12-E12)&lt;0, (0),"")</f>
        <v/>
      </c>
      <c r="L12" s="195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1">
        <f t="shared" ref="C13:E13" si="1">SUM(C14:C25)</f>
        <v>17826</v>
      </c>
      <c r="D13" s="211">
        <f t="shared" si="1"/>
        <v>39092.199999999997</v>
      </c>
      <c r="E13" s="211">
        <f t="shared" si="1"/>
        <v>56558.400000000001</v>
      </c>
      <c r="F13" s="211">
        <f>SUM(F14:F25)</f>
        <v>84864.7</v>
      </c>
      <c r="G13" s="317"/>
      <c r="H13" s="93"/>
      <c r="I13" s="450" t="str">
        <f t="shared" si="0"/>
        <v/>
      </c>
      <c r="J13" s="450" t="str">
        <f>IF((E13-D13)&lt;0, (0),"")</f>
        <v/>
      </c>
      <c r="K13" s="450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3" t="str">
        <f>+'Ekamut-caxs'!B11</f>
        <v>Սուբսիդիայից</v>
      </c>
      <c r="C14" s="264">
        <v>12960.5</v>
      </c>
      <c r="D14" s="264">
        <v>29161.200000000001</v>
      </c>
      <c r="E14" s="264">
        <v>45361.9</v>
      </c>
      <c r="F14" s="209">
        <f>+'Ekamut-caxs'!D11</f>
        <v>64802.7</v>
      </c>
      <c r="G14" s="318"/>
      <c r="H14" s="93"/>
      <c r="I14" s="450" t="str">
        <f t="shared" si="0"/>
        <v/>
      </c>
      <c r="J14" s="450" t="str">
        <f t="shared" si="0"/>
        <v/>
      </c>
      <c r="K14" s="450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4" t="str">
        <f>+'Ekamut-caxs'!B12</f>
        <v>Սուբսիդիա՝ ազգային, լարային և փողային նվագարանների ուսուցման գծով</v>
      </c>
      <c r="C15" s="208"/>
      <c r="D15" s="208"/>
      <c r="E15" s="208"/>
      <c r="F15" s="209">
        <f>+'Ekamut-caxs'!D12</f>
        <v>0</v>
      </c>
      <c r="G15" s="318"/>
      <c r="H15" s="259"/>
      <c r="I15" s="450" t="str">
        <f t="shared" si="0"/>
        <v/>
      </c>
      <c r="J15" s="450" t="str">
        <f t="shared" si="0"/>
        <v/>
      </c>
      <c r="K15" s="450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4" t="str">
        <f>+'Ekamut-caxs'!B13</f>
        <v>Կամավոր ատեստավորման գծով</v>
      </c>
      <c r="C16" s="208"/>
      <c r="D16" s="208"/>
      <c r="E16" s="208"/>
      <c r="F16" s="209">
        <f>+'Ekamut-caxs'!D13</f>
        <v>0</v>
      </c>
      <c r="G16" s="318"/>
      <c r="H16" s="259"/>
      <c r="I16" s="450"/>
      <c r="J16" s="450"/>
      <c r="K16" s="450"/>
      <c r="L16" s="38"/>
      <c r="M16" s="65"/>
      <c r="N16" s="65"/>
      <c r="O16" s="65"/>
    </row>
    <row r="17" spans="1:15" s="64" customFormat="1" ht="17.25">
      <c r="A17" s="57">
        <v>2</v>
      </c>
      <c r="B17" s="217" t="str">
        <f>+'Ekamut-caxs'!B14</f>
        <v xml:space="preserve">Վճարովի ծառայություններից </v>
      </c>
      <c r="C17" s="264">
        <v>4800</v>
      </c>
      <c r="D17" s="264">
        <v>9800</v>
      </c>
      <c r="E17" s="264">
        <v>11000</v>
      </c>
      <c r="F17" s="209">
        <f>+'Ekamut-caxs'!D14</f>
        <v>19800</v>
      </c>
      <c r="G17" s="318"/>
      <c r="H17" s="259"/>
      <c r="I17" s="450" t="str">
        <f t="shared" si="0"/>
        <v/>
      </c>
      <c r="J17" s="450" t="str">
        <f t="shared" si="0"/>
        <v/>
      </c>
      <c r="K17" s="450" t="str">
        <f t="shared" si="0"/>
        <v/>
      </c>
      <c r="L17" s="38"/>
      <c r="M17" s="65"/>
      <c r="N17" s="65"/>
      <c r="O17" s="65"/>
    </row>
    <row r="18" spans="1:15" s="64" customFormat="1" ht="34.5">
      <c r="A18" s="57">
        <v>3</v>
      </c>
      <c r="B18" s="217" t="str">
        <f>+'Ekamut-caxs'!B15</f>
        <v>Սպասարկման և կոմունալ համավճարներից</v>
      </c>
      <c r="C18" s="264">
        <v>65.5</v>
      </c>
      <c r="D18" s="264">
        <v>131</v>
      </c>
      <c r="E18" s="264">
        <v>196.5</v>
      </c>
      <c r="F18" s="209">
        <f>+'Ekamut-caxs'!D15</f>
        <v>262</v>
      </c>
      <c r="G18" s="319"/>
      <c r="H18" s="262"/>
      <c r="I18" s="450" t="str">
        <f t="shared" si="0"/>
        <v/>
      </c>
      <c r="J18" s="450" t="str">
        <f t="shared" si="0"/>
        <v/>
      </c>
      <c r="K18" s="450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7" t="str">
        <f>+'Ekamut-caxs'!B16</f>
        <v>Միջոցառումների կազմակերպումից</v>
      </c>
      <c r="C19" s="264"/>
      <c r="D19" s="264"/>
      <c r="E19" s="264"/>
      <c r="F19" s="209">
        <f>+'Ekamut-caxs'!D16</f>
        <v>0</v>
      </c>
      <c r="G19" s="318"/>
      <c r="H19" s="304"/>
      <c r="I19" s="450" t="str">
        <f t="shared" si="0"/>
        <v/>
      </c>
      <c r="J19" s="450" t="str">
        <f t="shared" si="0"/>
        <v/>
      </c>
      <c r="K19" s="450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7" t="str">
        <f>+'Ekamut-caxs'!B17</f>
        <v>Ֆինանսական օգնությունից</v>
      </c>
      <c r="C20" s="264"/>
      <c r="D20" s="264"/>
      <c r="E20" s="264"/>
      <c r="F20" s="209">
        <f>+'Ekamut-caxs'!D17</f>
        <v>0</v>
      </c>
      <c r="G20" s="318"/>
      <c r="H20" s="262"/>
      <c r="I20" s="450" t="str">
        <f t="shared" si="0"/>
        <v/>
      </c>
      <c r="J20" s="450" t="str">
        <f t="shared" si="0"/>
        <v/>
      </c>
      <c r="K20" s="450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7" t="str">
        <f>+'Ekamut-caxs'!B18</f>
        <v>Չփոխանակվող գործարքներից (դրամաշնորհից)</v>
      </c>
      <c r="C21" s="264"/>
      <c r="D21" s="264"/>
      <c r="E21" s="264"/>
      <c r="F21" s="209">
        <f>+'Ekamut-caxs'!D18</f>
        <v>0</v>
      </c>
      <c r="G21" s="319"/>
      <c r="H21" s="304"/>
      <c r="I21" s="450" t="str">
        <f t="shared" si="0"/>
        <v/>
      </c>
      <c r="J21" s="450" t="str">
        <f t="shared" si="0"/>
        <v/>
      </c>
      <c r="K21" s="450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3" t="s">
        <v>30</v>
      </c>
      <c r="C22" s="264"/>
      <c r="D22" s="264"/>
      <c r="E22" s="264"/>
      <c r="F22" s="208"/>
      <c r="G22" s="319"/>
      <c r="H22" s="304"/>
      <c r="I22" s="450" t="str">
        <f t="shared" si="0"/>
        <v/>
      </c>
      <c r="J22" s="450" t="str">
        <f t="shared" si="0"/>
        <v/>
      </c>
      <c r="K22" s="450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8</v>
      </c>
      <c r="B23" s="273" t="str">
        <f>+'Ekamut-caxs'!B22</f>
        <v>Բանկի տոկոսից</v>
      </c>
      <c r="C23" s="264"/>
      <c r="D23" s="264"/>
      <c r="E23" s="264"/>
      <c r="F23" s="209">
        <f>+'Ekamut-caxs'!D22</f>
        <v>0</v>
      </c>
      <c r="G23" s="318"/>
      <c r="H23" s="304"/>
      <c r="I23" s="450" t="str">
        <f t="shared" si="0"/>
        <v/>
      </c>
      <c r="J23" s="450" t="str">
        <f t="shared" si="0"/>
        <v/>
      </c>
      <c r="K23" s="450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9</v>
      </c>
      <c r="B24" s="275" t="s">
        <v>235</v>
      </c>
      <c r="C24" s="264"/>
      <c r="D24" s="264"/>
      <c r="E24" s="264"/>
      <c r="F24" s="209">
        <f>+'Ekamut-caxs'!D24</f>
        <v>0</v>
      </c>
      <c r="G24" s="320"/>
      <c r="H24" s="490"/>
      <c r="I24" s="451" t="str">
        <f t="shared" si="0"/>
        <v/>
      </c>
      <c r="J24" s="451" t="str">
        <f t="shared" si="0"/>
        <v/>
      </c>
      <c r="K24" s="451" t="str">
        <f t="shared" si="0"/>
        <v/>
      </c>
      <c r="L24" s="38"/>
    </row>
    <row r="25" spans="1:15" s="65" customFormat="1" ht="17.25" hidden="1">
      <c r="A25" s="57">
        <f t="shared" si="2"/>
        <v>10</v>
      </c>
      <c r="B25" s="275">
        <f>+'Ekamut-caxs'!B25</f>
        <v>0</v>
      </c>
      <c r="C25" s="264"/>
      <c r="D25" s="264"/>
      <c r="E25" s="264"/>
      <c r="F25" s="209">
        <f>+'Ekamut-caxs'!D25</f>
        <v>0</v>
      </c>
      <c r="G25" s="320"/>
      <c r="H25" s="490"/>
      <c r="I25" s="451" t="str">
        <f t="shared" si="0"/>
        <v/>
      </c>
      <c r="J25" s="451" t="str">
        <f t="shared" si="0"/>
        <v/>
      </c>
      <c r="K25" s="451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1">
        <f>+C27+C70+C83</f>
        <v>19359.5</v>
      </c>
      <c r="D26" s="211">
        <f>+D27+D70+D83</f>
        <v>42428.799999999996</v>
      </c>
      <c r="E26" s="211">
        <f>+E27+E70+E83</f>
        <v>59883.600000000006</v>
      </c>
      <c r="F26" s="211">
        <f>+F27+F70+F83</f>
        <v>88109.799999999988</v>
      </c>
      <c r="G26" s="317"/>
      <c r="H26" s="260"/>
      <c r="I26" s="450" t="str">
        <f t="shared" si="0"/>
        <v/>
      </c>
      <c r="J26" s="450" t="str">
        <f t="shared" si="0"/>
        <v/>
      </c>
      <c r="K26" s="450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1">
        <f>SUM(C28,C32:C37,C41:C64,C68:C69)</f>
        <v>19359.5</v>
      </c>
      <c r="D27" s="211">
        <f>SUM(D28,D32:D37,D41:D64,D68:D69)</f>
        <v>42044.799999999996</v>
      </c>
      <c r="E27" s="211">
        <f>SUM(E28,E32:E37,E41:E64,E68:E69)</f>
        <v>59189.600000000006</v>
      </c>
      <c r="F27" s="211">
        <f>SUM(F28,F32:F37,F41:F64,F68:F69)</f>
        <v>87039.799999999988</v>
      </c>
      <c r="G27" s="317"/>
      <c r="H27" s="262"/>
      <c r="I27" s="450" t="str">
        <f t="shared" ref="I27:K85" si="3">IF((D27-C27)&lt;0, (0),"")</f>
        <v/>
      </c>
      <c r="J27" s="450" t="str">
        <f t="shared" si="3"/>
        <v/>
      </c>
      <c r="K27" s="450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8" t="str">
        <f>+'Ekamut-caxs'!B29</f>
        <v>Աշխատավարձի գծով, այդ թվում՝</v>
      </c>
      <c r="C28" s="264">
        <v>14483.2</v>
      </c>
      <c r="D28" s="264">
        <v>35750</v>
      </c>
      <c r="E28" s="264">
        <v>52325</v>
      </c>
      <c r="F28" s="209">
        <f>+'Ekamut-caxs'!D29</f>
        <v>79200.7</v>
      </c>
      <c r="G28" s="318"/>
      <c r="H28" s="261"/>
      <c r="I28" s="450" t="str">
        <f t="shared" si="3"/>
        <v/>
      </c>
      <c r="J28" s="450" t="str">
        <f t="shared" si="3"/>
        <v/>
      </c>
      <c r="K28" s="450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4" t="str">
        <f>+'Ekamut-caxs'!B30</f>
        <v>վճարովի ծառայության գծով</v>
      </c>
      <c r="C29" s="202">
        <v>1800</v>
      </c>
      <c r="D29" s="202">
        <v>4750</v>
      </c>
      <c r="E29" s="202">
        <v>7425</v>
      </c>
      <c r="F29" s="452">
        <f>+'Ekamut-caxs'!D30</f>
        <v>13860</v>
      </c>
      <c r="G29" s="321"/>
      <c r="H29" s="260"/>
      <c r="I29" s="450" t="str">
        <f t="shared" si="3"/>
        <v/>
      </c>
      <c r="J29" s="450" t="str">
        <f t="shared" si="3"/>
        <v/>
      </c>
      <c r="K29" s="450" t="str">
        <f t="shared" si="3"/>
        <v/>
      </c>
      <c r="L29" s="331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0" t="str">
        <f>+'Ekamut-caxs'!B31</f>
        <v>պարգևատրման գծով</v>
      </c>
      <c r="C30" s="202"/>
      <c r="D30" s="202"/>
      <c r="E30" s="202"/>
      <c r="F30" s="452">
        <f>+'Ekamut-caxs'!D31</f>
        <v>0</v>
      </c>
      <c r="G30" s="321"/>
      <c r="H30" s="261"/>
      <c r="I30" s="450" t="str">
        <f t="shared" si="3"/>
        <v/>
      </c>
      <c r="J30" s="450" t="str">
        <f t="shared" si="3"/>
        <v/>
      </c>
      <c r="K30" s="450" t="str">
        <f t="shared" si="3"/>
        <v/>
      </c>
      <c r="L30" s="331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0" t="s">
        <v>221</v>
      </c>
      <c r="C31" s="202"/>
      <c r="D31" s="202"/>
      <c r="E31" s="202"/>
      <c r="F31" s="452">
        <f>+'Ekamut-caxs'!D32</f>
        <v>0</v>
      </c>
      <c r="G31" s="321"/>
      <c r="H31" s="261"/>
      <c r="I31" s="450"/>
      <c r="J31" s="450"/>
      <c r="K31" s="450"/>
      <c r="L31" s="331"/>
      <c r="M31" s="73"/>
      <c r="N31" s="73"/>
      <c r="O31" s="73"/>
    </row>
    <row r="32" spans="1:15" s="85" customFormat="1" ht="17.25">
      <c r="A32" s="57">
        <f>+A28+1</f>
        <v>2</v>
      </c>
      <c r="B32" s="217" t="str">
        <f>+'Ekamut-caxs'!B33</f>
        <v>Ջեռուցման գծով</v>
      </c>
      <c r="C32" s="264">
        <v>1215.9000000000001</v>
      </c>
      <c r="D32" s="264">
        <v>1792.8</v>
      </c>
      <c r="E32" s="264">
        <v>1792.8</v>
      </c>
      <c r="F32" s="209">
        <f>+'Ekamut-caxs'!D33</f>
        <v>1807.3</v>
      </c>
      <c r="G32" s="318"/>
      <c r="H32" s="301"/>
      <c r="I32" s="450" t="str">
        <f t="shared" si="3"/>
        <v/>
      </c>
      <c r="J32" s="450" t="str">
        <f t="shared" si="3"/>
        <v/>
      </c>
      <c r="K32" s="450" t="str">
        <f t="shared" si="3"/>
        <v/>
      </c>
      <c r="L32" s="332"/>
      <c r="M32" s="84"/>
      <c r="N32" s="84"/>
      <c r="O32" s="84"/>
    </row>
    <row r="33" spans="1:15" s="85" customFormat="1" ht="17.25">
      <c r="A33" s="57">
        <f>+A32+1</f>
        <v>3</v>
      </c>
      <c r="B33" s="217" t="str">
        <f>+'Ekamut-caxs'!B34</f>
        <v>Էլեկտրաէներգիայի գծով</v>
      </c>
      <c r="C33" s="264">
        <v>353.9</v>
      </c>
      <c r="D33" s="264">
        <v>617.4</v>
      </c>
      <c r="E33" s="264">
        <v>679.9</v>
      </c>
      <c r="F33" s="209">
        <f>+'Ekamut-caxs'!D34</f>
        <v>922.9</v>
      </c>
      <c r="G33" s="318"/>
      <c r="H33" s="301"/>
      <c r="I33" s="450" t="str">
        <f t="shared" si="3"/>
        <v/>
      </c>
      <c r="J33" s="450" t="str">
        <f t="shared" si="3"/>
        <v/>
      </c>
      <c r="K33" s="450" t="str">
        <f t="shared" si="3"/>
        <v/>
      </c>
      <c r="L33" s="332"/>
      <c r="M33" s="84"/>
      <c r="N33" s="84"/>
      <c r="O33" s="84"/>
    </row>
    <row r="34" spans="1:15" s="85" customFormat="1" ht="17.25">
      <c r="A34" s="57">
        <f>+A33+1</f>
        <v>4</v>
      </c>
      <c r="B34" s="217" t="str">
        <f>+'Ekamut-caxs'!B35</f>
        <v>Ջրմուղ-կոյուղու գծով</v>
      </c>
      <c r="C34" s="264">
        <v>25.2</v>
      </c>
      <c r="D34" s="264">
        <v>68.7</v>
      </c>
      <c r="E34" s="264">
        <v>111.4</v>
      </c>
      <c r="F34" s="209">
        <f>+'Komunal '!M20</f>
        <v>161.19999999999999</v>
      </c>
      <c r="G34" s="318"/>
      <c r="H34" s="301"/>
      <c r="I34" s="450" t="str">
        <f t="shared" si="3"/>
        <v/>
      </c>
      <c r="J34" s="450" t="str">
        <f t="shared" si="3"/>
        <v/>
      </c>
      <c r="K34" s="450" t="str">
        <f t="shared" si="3"/>
        <v/>
      </c>
      <c r="L34" s="332"/>
      <c r="M34" s="84"/>
      <c r="N34" s="84"/>
      <c r="O34" s="84"/>
    </row>
    <row r="35" spans="1:15" s="85" customFormat="1" ht="17.25">
      <c r="A35" s="57">
        <f>+A34+1</f>
        <v>5</v>
      </c>
      <c r="B35" s="217" t="str">
        <f>+'Ekamut-caxs'!B36</f>
        <v>Աղբահանության գծով</v>
      </c>
      <c r="C35" s="264">
        <v>29.8</v>
      </c>
      <c r="D35" s="264">
        <v>59.6</v>
      </c>
      <c r="E35" s="264">
        <v>89.4</v>
      </c>
      <c r="F35" s="209">
        <f>+'Ekamut-caxs'!D36</f>
        <v>119</v>
      </c>
      <c r="G35" s="318"/>
      <c r="H35" s="301"/>
      <c r="I35" s="450" t="str">
        <f t="shared" si="3"/>
        <v/>
      </c>
      <c r="J35" s="450" t="str">
        <f t="shared" si="3"/>
        <v/>
      </c>
      <c r="K35" s="450" t="str">
        <f t="shared" si="3"/>
        <v/>
      </c>
      <c r="L35" s="332"/>
      <c r="M35" s="84"/>
      <c r="N35" s="84"/>
      <c r="O35" s="84"/>
    </row>
    <row r="36" spans="1:15" s="85" customFormat="1" ht="17.25">
      <c r="A36" s="57">
        <f>+A35+1</f>
        <v>6</v>
      </c>
      <c r="B36" s="217" t="str">
        <f>+'Ekamut-caxs'!B37</f>
        <v>Ախտաբանության գծով</v>
      </c>
      <c r="C36" s="264">
        <v>15</v>
      </c>
      <c r="D36" s="264">
        <v>30</v>
      </c>
      <c r="E36" s="264">
        <v>45</v>
      </c>
      <c r="F36" s="209">
        <f>+'Ekamut-caxs'!D37</f>
        <v>60</v>
      </c>
      <c r="G36" s="318"/>
      <c r="H36" s="301"/>
      <c r="I36" s="450" t="str">
        <f t="shared" si="3"/>
        <v/>
      </c>
      <c r="J36" s="450" t="str">
        <f t="shared" si="3"/>
        <v/>
      </c>
      <c r="K36" s="450" t="str">
        <f t="shared" si="3"/>
        <v/>
      </c>
      <c r="L36" s="332"/>
      <c r="M36" s="84"/>
      <c r="N36" s="84"/>
      <c r="O36" s="84"/>
    </row>
    <row r="37" spans="1:15" s="85" customFormat="1" ht="17.25">
      <c r="A37" s="57">
        <f>+A36+1</f>
        <v>7</v>
      </c>
      <c r="B37" s="217" t="str">
        <f>+'Ekamut-caxs'!B38</f>
        <v>Կապի գծով, որից`</v>
      </c>
      <c r="C37" s="209">
        <f t="shared" ref="C37:E37" si="4">SUM(C38:C40)</f>
        <v>41.3</v>
      </c>
      <c r="D37" s="209">
        <f t="shared" si="4"/>
        <v>82.6</v>
      </c>
      <c r="E37" s="209">
        <f t="shared" si="4"/>
        <v>123.9</v>
      </c>
      <c r="F37" s="209">
        <f>SUM(F38:F40)</f>
        <v>165</v>
      </c>
      <c r="G37" s="318"/>
      <c r="H37" s="301"/>
      <c r="I37" s="450" t="str">
        <f t="shared" si="3"/>
        <v/>
      </c>
      <c r="J37" s="450" t="str">
        <f t="shared" si="3"/>
        <v/>
      </c>
      <c r="K37" s="450" t="str">
        <f t="shared" si="3"/>
        <v/>
      </c>
      <c r="L37" s="332"/>
      <c r="M37" s="84"/>
      <c r="N37" s="84"/>
      <c r="O37" s="84"/>
    </row>
    <row r="38" spans="1:15">
      <c r="A38" s="25">
        <f t="shared" ref="A38:A40" si="5">+A37+0.1</f>
        <v>7.1</v>
      </c>
      <c r="B38" s="274" t="str">
        <f>+'Ekamut-caxs'!B39</f>
        <v>բաժանորդային վճար</v>
      </c>
      <c r="C38" s="202">
        <v>14.4</v>
      </c>
      <c r="D38" s="202">
        <v>28.8</v>
      </c>
      <c r="E38" s="202">
        <v>43.2</v>
      </c>
      <c r="F38" s="452">
        <f>+'Ekamut-caxs'!D39</f>
        <v>57.6</v>
      </c>
      <c r="G38" s="321"/>
      <c r="H38" s="262"/>
      <c r="I38" s="450" t="str">
        <f t="shared" si="3"/>
        <v/>
      </c>
      <c r="J38" s="450" t="str">
        <f t="shared" si="3"/>
        <v/>
      </c>
      <c r="K38" s="450" t="str">
        <f t="shared" si="3"/>
        <v/>
      </c>
    </row>
    <row r="39" spans="1:15">
      <c r="A39" s="25">
        <f t="shared" si="5"/>
        <v>7.1999999999999993</v>
      </c>
      <c r="B39" s="274" t="str">
        <f>+'Ekamut-caxs'!B40</f>
        <v>րոպեավճար</v>
      </c>
      <c r="C39" s="202">
        <v>5.9</v>
      </c>
      <c r="D39" s="202">
        <v>11.8</v>
      </c>
      <c r="E39" s="202">
        <v>17.7</v>
      </c>
      <c r="F39" s="452">
        <f>+'Ekamut-caxs'!D40</f>
        <v>23.4</v>
      </c>
      <c r="G39" s="321"/>
      <c r="H39" s="262"/>
      <c r="I39" s="450" t="str">
        <f t="shared" si="3"/>
        <v/>
      </c>
      <c r="J39" s="450" t="str">
        <f t="shared" si="3"/>
        <v/>
      </c>
      <c r="K39" s="450" t="str">
        <f t="shared" si="3"/>
        <v/>
      </c>
    </row>
    <row r="40" spans="1:15">
      <c r="A40" s="25">
        <f t="shared" si="5"/>
        <v>7.2999999999999989</v>
      </c>
      <c r="B40" s="274" t="str">
        <f>+'Ekamut-caxs'!B41</f>
        <v>ինտերնետ կապ</v>
      </c>
      <c r="C40" s="202">
        <v>21</v>
      </c>
      <c r="D40" s="202">
        <v>42</v>
      </c>
      <c r="E40" s="202">
        <v>63</v>
      </c>
      <c r="F40" s="452">
        <f>+'Ekamut-caxs'!D41</f>
        <v>84</v>
      </c>
      <c r="G40" s="321"/>
      <c r="H40" s="262"/>
      <c r="I40" s="450" t="str">
        <f t="shared" si="3"/>
        <v/>
      </c>
      <c r="J40" s="450" t="str">
        <f t="shared" si="3"/>
        <v/>
      </c>
      <c r="K40" s="450" t="str">
        <f t="shared" si="3"/>
        <v/>
      </c>
    </row>
    <row r="41" spans="1:15" s="85" customFormat="1" ht="17.25">
      <c r="A41" s="57">
        <f>+A37+1</f>
        <v>8</v>
      </c>
      <c r="B41" s="217" t="str">
        <f>+'Ekamut-caxs'!B42</f>
        <v>Բանկային ծառայության գծով</v>
      </c>
      <c r="C41" s="264">
        <v>3</v>
      </c>
      <c r="D41" s="264">
        <v>6</v>
      </c>
      <c r="E41" s="264">
        <v>9</v>
      </c>
      <c r="F41" s="209">
        <f>+'Ekamut-caxs'!D42</f>
        <v>12</v>
      </c>
      <c r="G41" s="318"/>
      <c r="H41" s="301"/>
      <c r="I41" s="450" t="str">
        <f t="shared" si="3"/>
        <v/>
      </c>
      <c r="J41" s="450" t="str">
        <f t="shared" si="3"/>
        <v/>
      </c>
      <c r="K41" s="450" t="str">
        <f t="shared" si="3"/>
        <v/>
      </c>
      <c r="L41" s="332"/>
      <c r="M41" s="84"/>
      <c r="N41" s="84"/>
      <c r="O41" s="84"/>
    </row>
    <row r="42" spans="1:15" s="85" customFormat="1" ht="17.25">
      <c r="A42" s="57">
        <f>+A41+1</f>
        <v>9</v>
      </c>
      <c r="B42" s="217" t="str">
        <f>+'Ekamut-caxs'!B43</f>
        <v>Տնտեսական ապրանքների գծով</v>
      </c>
      <c r="C42" s="264">
        <v>100</v>
      </c>
      <c r="D42" s="264">
        <v>200</v>
      </c>
      <c r="E42" s="264">
        <v>300</v>
      </c>
      <c r="F42" s="209">
        <f>+'Ekamut-caxs'!D43</f>
        <v>450</v>
      </c>
      <c r="G42" s="318"/>
      <c r="H42" s="301"/>
      <c r="I42" s="450" t="str">
        <f t="shared" si="3"/>
        <v/>
      </c>
      <c r="J42" s="450" t="str">
        <f t="shared" si="3"/>
        <v/>
      </c>
      <c r="K42" s="450" t="str">
        <f t="shared" si="3"/>
        <v/>
      </c>
      <c r="L42" s="332"/>
      <c r="M42" s="84"/>
      <c r="N42" s="84"/>
      <c r="O42" s="84"/>
    </row>
    <row r="43" spans="1:15" s="85" customFormat="1" ht="17.25">
      <c r="A43" s="57">
        <f>+A42+1</f>
        <v>10</v>
      </c>
      <c r="B43" s="217" t="str">
        <f>+'Ekamut-caxs'!B44</f>
        <v>Գրասենյակային ապրանքների գծով</v>
      </c>
      <c r="C43" s="264">
        <v>50</v>
      </c>
      <c r="D43" s="264">
        <v>100</v>
      </c>
      <c r="E43" s="264">
        <v>150</v>
      </c>
      <c r="F43" s="209">
        <f>+'Ekamut-caxs'!D44</f>
        <v>150</v>
      </c>
      <c r="G43" s="318"/>
      <c r="H43" s="301"/>
      <c r="I43" s="450" t="str">
        <f t="shared" si="3"/>
        <v/>
      </c>
      <c r="J43" s="450" t="str">
        <f t="shared" si="3"/>
        <v/>
      </c>
      <c r="K43" s="450" t="str">
        <f t="shared" si="3"/>
        <v/>
      </c>
      <c r="L43" s="332"/>
      <c r="M43" s="84"/>
      <c r="N43" s="84"/>
      <c r="O43" s="84"/>
    </row>
    <row r="44" spans="1:15" s="85" customFormat="1" ht="34.5">
      <c r="A44" s="57">
        <f t="shared" ref="A44:A69" si="6">+A43+1</f>
        <v>11</v>
      </c>
      <c r="B44" s="217" t="str">
        <f>+'Ekamut-caxs'!B45</f>
        <v>Փոքրարժեք կամ արագամաշ առարկաների գծով</v>
      </c>
      <c r="C44" s="264">
        <v>0</v>
      </c>
      <c r="D44" s="264">
        <v>50</v>
      </c>
      <c r="E44" s="264">
        <v>100</v>
      </c>
      <c r="F44" s="209">
        <f>+'Ekamut-caxs'!D45</f>
        <v>100</v>
      </c>
      <c r="G44" s="318"/>
      <c r="H44" s="301"/>
      <c r="I44" s="450" t="str">
        <f t="shared" si="3"/>
        <v/>
      </c>
      <c r="J44" s="450" t="str">
        <f t="shared" si="3"/>
        <v/>
      </c>
      <c r="K44" s="450" t="str">
        <f t="shared" si="3"/>
        <v/>
      </c>
      <c r="L44" s="332"/>
      <c r="M44" s="84"/>
      <c r="N44" s="84"/>
      <c r="O44" s="84"/>
    </row>
    <row r="45" spans="1:15" s="85" customFormat="1" ht="17.25">
      <c r="A45" s="57">
        <f t="shared" si="6"/>
        <v>12</v>
      </c>
      <c r="B45" s="217" t="str">
        <f>+'Ekamut-caxs'!B46</f>
        <v>Ուսումնական նյութերի գծով</v>
      </c>
      <c r="C45" s="264">
        <v>0</v>
      </c>
      <c r="D45" s="264">
        <v>50</v>
      </c>
      <c r="E45" s="264">
        <v>50</v>
      </c>
      <c r="F45" s="209">
        <f>+'Ekamut-caxs'!D46</f>
        <v>50</v>
      </c>
      <c r="G45" s="318"/>
      <c r="H45" s="301"/>
      <c r="I45" s="450" t="str">
        <f t="shared" si="3"/>
        <v/>
      </c>
      <c r="J45" s="450" t="str">
        <f t="shared" si="3"/>
        <v/>
      </c>
      <c r="K45" s="450" t="str">
        <f t="shared" si="3"/>
        <v/>
      </c>
      <c r="L45" s="332"/>
      <c r="M45" s="84"/>
      <c r="N45" s="84"/>
      <c r="O45" s="84"/>
    </row>
    <row r="46" spans="1:15" s="85" customFormat="1" ht="17.25" hidden="1">
      <c r="A46" s="57">
        <f t="shared" si="6"/>
        <v>13</v>
      </c>
      <c r="B46" s="217" t="str">
        <f>+'Ekamut-caxs'!B47</f>
        <v>Դեղորայքի գծով</v>
      </c>
      <c r="C46" s="264"/>
      <c r="D46" s="264"/>
      <c r="E46" s="264"/>
      <c r="F46" s="209">
        <f>+'Ekamut-caxs'!D47</f>
        <v>0</v>
      </c>
      <c r="G46" s="318"/>
      <c r="H46" s="301"/>
      <c r="I46" s="450" t="str">
        <f t="shared" si="3"/>
        <v/>
      </c>
      <c r="J46" s="450" t="str">
        <f t="shared" si="3"/>
        <v/>
      </c>
      <c r="K46" s="450" t="str">
        <f t="shared" si="3"/>
        <v/>
      </c>
      <c r="L46" s="332"/>
      <c r="M46" s="84"/>
      <c r="N46" s="84"/>
      <c r="O46" s="84"/>
    </row>
    <row r="47" spans="1:15" s="85" customFormat="1" ht="17.25">
      <c r="A47" s="57">
        <v>13</v>
      </c>
      <c r="B47" s="217" t="str">
        <f>+'Ekamut-caxs'!B48</f>
        <v>Բուժ.ծառայության գծով</v>
      </c>
      <c r="C47" s="264">
        <v>100</v>
      </c>
      <c r="D47" s="264">
        <v>100</v>
      </c>
      <c r="E47" s="264">
        <v>100</v>
      </c>
      <c r="F47" s="209">
        <f>+'Ekamut-caxs'!D48</f>
        <v>100</v>
      </c>
      <c r="G47" s="318"/>
      <c r="H47" s="301"/>
      <c r="I47" s="450" t="str">
        <f t="shared" si="3"/>
        <v/>
      </c>
      <c r="J47" s="450" t="str">
        <f t="shared" si="3"/>
        <v/>
      </c>
      <c r="K47" s="450" t="str">
        <f t="shared" si="3"/>
        <v/>
      </c>
      <c r="L47" s="332"/>
      <c r="M47" s="84"/>
      <c r="N47" s="84"/>
      <c r="O47" s="84"/>
    </row>
    <row r="48" spans="1:15" s="85" customFormat="1" ht="17.25">
      <c r="A48" s="57">
        <v>14</v>
      </c>
      <c r="B48" s="217" t="str">
        <f>+'Ekamut-caxs'!B49</f>
        <v>Ընթացիկ վերանորոգման գծով</v>
      </c>
      <c r="C48" s="264">
        <v>200</v>
      </c>
      <c r="D48" s="264">
        <v>300</v>
      </c>
      <c r="E48" s="264">
        <v>350</v>
      </c>
      <c r="F48" s="209">
        <f>+'Ekamut-caxs'!D49</f>
        <v>500</v>
      </c>
      <c r="G48" s="318"/>
      <c r="H48" s="301"/>
      <c r="I48" s="450" t="str">
        <f t="shared" si="3"/>
        <v/>
      </c>
      <c r="J48" s="450" t="str">
        <f t="shared" si="3"/>
        <v/>
      </c>
      <c r="K48" s="450" t="str">
        <f t="shared" si="3"/>
        <v/>
      </c>
      <c r="L48" s="332"/>
      <c r="M48" s="84"/>
      <c r="N48" s="84"/>
      <c r="O48" s="84"/>
    </row>
    <row r="49" spans="1:15" s="85" customFormat="1" ht="34.5">
      <c r="A49" s="57">
        <f t="shared" si="6"/>
        <v>15</v>
      </c>
      <c r="B49" s="217" t="str">
        <f>+'Ekamut-caxs'!B50</f>
        <v>Ջեռուցման համակարգի սպասարկման գծով</v>
      </c>
      <c r="C49" s="264">
        <v>52</v>
      </c>
      <c r="D49" s="264">
        <v>52</v>
      </c>
      <c r="E49" s="264">
        <v>52</v>
      </c>
      <c r="F49" s="209">
        <f>+'Ekamut-caxs'!D50</f>
        <v>130</v>
      </c>
      <c r="G49" s="318"/>
      <c r="H49" s="301"/>
      <c r="I49" s="450" t="str">
        <f t="shared" si="3"/>
        <v/>
      </c>
      <c r="J49" s="450" t="str">
        <f t="shared" si="3"/>
        <v/>
      </c>
      <c r="K49" s="450" t="str">
        <f t="shared" si="3"/>
        <v/>
      </c>
      <c r="L49" s="332"/>
      <c r="M49" s="84"/>
      <c r="N49" s="84"/>
      <c r="O49" s="84"/>
    </row>
    <row r="50" spans="1:15" s="85" customFormat="1" ht="17.25" hidden="1">
      <c r="A50" s="57">
        <f t="shared" si="6"/>
        <v>16</v>
      </c>
      <c r="B50" s="217" t="str">
        <f>+'Ekamut-caxs'!B51</f>
        <v>Կաթսայատան սպասարկման գծով</v>
      </c>
      <c r="C50" s="264"/>
      <c r="D50" s="264"/>
      <c r="E50" s="264"/>
      <c r="F50" s="209">
        <f>+'Ekamut-caxs'!D51</f>
        <v>0</v>
      </c>
      <c r="G50" s="318"/>
      <c r="H50" s="301"/>
      <c r="I50" s="450" t="str">
        <f t="shared" si="3"/>
        <v/>
      </c>
      <c r="J50" s="450" t="str">
        <f t="shared" si="3"/>
        <v/>
      </c>
      <c r="K50" s="450" t="str">
        <f t="shared" si="3"/>
        <v/>
      </c>
      <c r="L50" s="332"/>
      <c r="M50" s="84"/>
      <c r="N50" s="84"/>
      <c r="O50" s="84"/>
    </row>
    <row r="51" spans="1:15" s="85" customFormat="1" ht="34.5">
      <c r="A51" s="57">
        <v>16</v>
      </c>
      <c r="B51" s="217" t="str">
        <f>+'Ekamut-caxs'!B52</f>
        <v>Սպասարկման և կոմունալ համավճարների գծով</v>
      </c>
      <c r="C51" s="264">
        <v>65.5</v>
      </c>
      <c r="D51" s="264">
        <v>131</v>
      </c>
      <c r="E51" s="264">
        <v>196.5</v>
      </c>
      <c r="F51" s="209">
        <f>+'Ekamut-caxs'!D52</f>
        <v>262</v>
      </c>
      <c r="G51" s="318"/>
      <c r="H51" s="301"/>
      <c r="I51" s="450" t="str">
        <f t="shared" si="3"/>
        <v/>
      </c>
      <c r="J51" s="450" t="str">
        <f t="shared" si="3"/>
        <v/>
      </c>
      <c r="K51" s="450" t="str">
        <f t="shared" si="3"/>
        <v/>
      </c>
      <c r="L51" s="332"/>
      <c r="M51" s="84"/>
      <c r="N51" s="84"/>
      <c r="O51" s="84"/>
    </row>
    <row r="52" spans="1:15" s="85" customFormat="1" ht="34.5">
      <c r="A52" s="57">
        <f t="shared" si="6"/>
        <v>17</v>
      </c>
      <c r="B52" s="217" t="str">
        <f>+'Ekamut-caxs'!B53</f>
        <v>Գնումների համակարգողի ծառայության գծով</v>
      </c>
      <c r="C52" s="264">
        <v>105</v>
      </c>
      <c r="D52" s="264">
        <v>105</v>
      </c>
      <c r="E52" s="264">
        <v>105</v>
      </c>
      <c r="F52" s="209">
        <f>+'Ekamut-caxs'!D53</f>
        <v>105</v>
      </c>
      <c r="G52" s="318"/>
      <c r="H52" s="301"/>
      <c r="I52" s="450" t="str">
        <f t="shared" si="3"/>
        <v/>
      </c>
      <c r="J52" s="450" t="str">
        <f t="shared" si="3"/>
        <v/>
      </c>
      <c r="K52" s="450" t="str">
        <f t="shared" si="3"/>
        <v/>
      </c>
      <c r="L52" s="332"/>
      <c r="M52" s="84"/>
      <c r="N52" s="84"/>
      <c r="O52" s="84"/>
    </row>
    <row r="53" spans="1:15" s="85" customFormat="1" ht="34.5">
      <c r="A53" s="57">
        <f t="shared" si="6"/>
        <v>18</v>
      </c>
      <c r="B53" s="217" t="str">
        <f>+'Ekamut-caxs'!B54</f>
        <v>Համակարգիչների տեխնիկական սպասարկման գծով</v>
      </c>
      <c r="C53" s="264">
        <v>10</v>
      </c>
      <c r="D53" s="264">
        <v>20</v>
      </c>
      <c r="E53" s="264">
        <v>30</v>
      </c>
      <c r="F53" s="209">
        <f>+'Ekamut-caxs'!D54</f>
        <v>30</v>
      </c>
      <c r="G53" s="318"/>
      <c r="H53" s="301"/>
      <c r="I53" s="450" t="str">
        <f t="shared" si="3"/>
        <v/>
      </c>
      <c r="J53" s="450" t="str">
        <f t="shared" si="3"/>
        <v/>
      </c>
      <c r="K53" s="450" t="str">
        <f t="shared" si="3"/>
        <v/>
      </c>
      <c r="L53" s="332"/>
      <c r="M53" s="84"/>
      <c r="N53" s="84"/>
      <c r="O53" s="84"/>
    </row>
    <row r="54" spans="1:15" s="85" customFormat="1" ht="34.5">
      <c r="A54" s="57">
        <f t="shared" si="6"/>
        <v>19</v>
      </c>
      <c r="B54" s="217" t="str">
        <f>+'Ekamut-caxs'!B55</f>
        <v>Համակարգչային ծրագրի և կայքի սպասարկման գծով</v>
      </c>
      <c r="C54" s="264">
        <v>0</v>
      </c>
      <c r="D54" s="264">
        <v>0</v>
      </c>
      <c r="E54" s="264">
        <v>0</v>
      </c>
      <c r="F54" s="209">
        <f>+'Ekamut-caxs'!D55</f>
        <v>117</v>
      </c>
      <c r="G54" s="318"/>
      <c r="H54" s="301"/>
      <c r="I54" s="450" t="str">
        <f t="shared" si="3"/>
        <v/>
      </c>
      <c r="J54" s="450" t="str">
        <f t="shared" si="3"/>
        <v/>
      </c>
      <c r="K54" s="450" t="str">
        <f t="shared" si="3"/>
        <v/>
      </c>
      <c r="L54" s="332"/>
      <c r="M54" s="84"/>
      <c r="N54" s="84"/>
      <c r="O54" s="84"/>
    </row>
    <row r="55" spans="1:15" s="85" customFormat="1" ht="17.25" hidden="1">
      <c r="A55" s="57">
        <f t="shared" si="6"/>
        <v>20</v>
      </c>
      <c r="B55" s="217" t="str">
        <f>+'Ekamut-caxs'!B56</f>
        <v>էլ․ստորագրության գծով</v>
      </c>
      <c r="C55" s="264"/>
      <c r="D55" s="264"/>
      <c r="E55" s="264"/>
      <c r="F55" s="209">
        <f>+'Ekamut-caxs'!D56</f>
        <v>0</v>
      </c>
      <c r="G55" s="318"/>
      <c r="H55" s="301"/>
      <c r="I55" s="450" t="str">
        <f t="shared" si="3"/>
        <v/>
      </c>
      <c r="J55" s="450" t="str">
        <f t="shared" si="3"/>
        <v/>
      </c>
      <c r="K55" s="450" t="str">
        <f t="shared" si="3"/>
        <v/>
      </c>
      <c r="L55" s="332"/>
      <c r="M55" s="84"/>
      <c r="N55" s="84"/>
      <c r="O55" s="84"/>
    </row>
    <row r="56" spans="1:15" s="85" customFormat="1" ht="17.25" hidden="1">
      <c r="A56" s="57">
        <f t="shared" si="6"/>
        <v>21</v>
      </c>
      <c r="B56" s="217" t="str">
        <f>+'Ekamut-caxs'!B57</f>
        <v>Հայտարարության գծով</v>
      </c>
      <c r="C56" s="264"/>
      <c r="D56" s="264"/>
      <c r="E56" s="264"/>
      <c r="F56" s="209">
        <f>+'Ekamut-caxs'!D57</f>
        <v>0</v>
      </c>
      <c r="G56" s="318"/>
      <c r="H56" s="301"/>
      <c r="I56" s="450" t="str">
        <f t="shared" si="3"/>
        <v/>
      </c>
      <c r="J56" s="450" t="str">
        <f t="shared" si="3"/>
        <v/>
      </c>
      <c r="K56" s="450" t="str">
        <f t="shared" si="3"/>
        <v/>
      </c>
      <c r="L56" s="332"/>
      <c r="M56" s="84"/>
      <c r="N56" s="84"/>
      <c r="O56" s="84"/>
    </row>
    <row r="57" spans="1:15" s="85" customFormat="1" ht="17.25" hidden="1">
      <c r="A57" s="57">
        <f t="shared" si="6"/>
        <v>22</v>
      </c>
      <c r="B57" s="217" t="str">
        <f>+'Ekamut-caxs'!B58</f>
        <v>Բաժանորդագրության գծով</v>
      </c>
      <c r="C57" s="264"/>
      <c r="D57" s="264"/>
      <c r="E57" s="264"/>
      <c r="F57" s="209">
        <f>+'Ekamut-caxs'!D58</f>
        <v>0</v>
      </c>
      <c r="G57" s="318"/>
      <c r="H57" s="301"/>
      <c r="I57" s="450" t="str">
        <f t="shared" si="3"/>
        <v/>
      </c>
      <c r="J57" s="450" t="str">
        <f t="shared" si="3"/>
        <v/>
      </c>
      <c r="K57" s="450" t="str">
        <f t="shared" si="3"/>
        <v/>
      </c>
      <c r="L57" s="332"/>
      <c r="M57" s="84"/>
      <c r="N57" s="84"/>
      <c r="O57" s="84"/>
    </row>
    <row r="58" spans="1:15" s="85" customFormat="1" ht="17.25" hidden="1">
      <c r="A58" s="57">
        <f t="shared" si="6"/>
        <v>23</v>
      </c>
      <c r="B58" s="217" t="str">
        <f>+'Ekamut-caxs'!B59</f>
        <v>Վերապատրաստման գծով</v>
      </c>
      <c r="C58" s="264"/>
      <c r="D58" s="264"/>
      <c r="E58" s="264"/>
      <c r="F58" s="209">
        <f>+'Ekamut-caxs'!D59</f>
        <v>0</v>
      </c>
      <c r="G58" s="318"/>
      <c r="H58" s="301"/>
      <c r="I58" s="450" t="str">
        <f t="shared" si="3"/>
        <v/>
      </c>
      <c r="J58" s="450" t="str">
        <f t="shared" si="3"/>
        <v/>
      </c>
      <c r="K58" s="450" t="str">
        <f t="shared" si="3"/>
        <v/>
      </c>
      <c r="L58" s="332"/>
      <c r="M58" s="84"/>
      <c r="N58" s="84"/>
      <c r="O58" s="84"/>
    </row>
    <row r="59" spans="1:15" s="85" customFormat="1" ht="17.25">
      <c r="A59" s="57">
        <v>20</v>
      </c>
      <c r="B59" s="217" t="str">
        <f>+'Ekamut-caxs'!B60</f>
        <v>Միջոցառումների գծով</v>
      </c>
      <c r="C59" s="264">
        <v>80</v>
      </c>
      <c r="D59" s="264">
        <v>100</v>
      </c>
      <c r="E59" s="264">
        <v>150</v>
      </c>
      <c r="F59" s="209">
        <f>+'Ekamut-caxs'!D60</f>
        <v>168</v>
      </c>
      <c r="G59" s="318"/>
      <c r="H59" s="301"/>
      <c r="I59" s="450" t="str">
        <f t="shared" si="3"/>
        <v/>
      </c>
      <c r="J59" s="450" t="str">
        <f t="shared" si="3"/>
        <v/>
      </c>
      <c r="K59" s="450" t="str">
        <f t="shared" si="3"/>
        <v/>
      </c>
      <c r="L59" s="332"/>
      <c r="M59" s="84"/>
      <c r="N59" s="84"/>
      <c r="O59" s="84"/>
    </row>
    <row r="60" spans="1:15" s="85" customFormat="1" ht="17.25" hidden="1">
      <c r="A60" s="57">
        <f t="shared" si="6"/>
        <v>21</v>
      </c>
      <c r="B60" s="217" t="str">
        <f>+'Ekamut-caxs'!B61</f>
        <v>Տպագրական ծառայությունների գծով</v>
      </c>
      <c r="C60" s="264"/>
      <c r="D60" s="264"/>
      <c r="E60" s="264"/>
      <c r="F60" s="209">
        <f>+'Ekamut-caxs'!D61</f>
        <v>0</v>
      </c>
      <c r="G60" s="318"/>
      <c r="H60" s="301"/>
      <c r="I60" s="450" t="str">
        <f t="shared" si="3"/>
        <v/>
      </c>
      <c r="J60" s="450" t="str">
        <f t="shared" si="3"/>
        <v/>
      </c>
      <c r="K60" s="450" t="str">
        <f t="shared" si="3"/>
        <v/>
      </c>
      <c r="L60" s="332"/>
      <c r="M60" s="84"/>
      <c r="N60" s="84"/>
      <c r="O60" s="84"/>
    </row>
    <row r="61" spans="1:15" s="84" customFormat="1" ht="17.25" hidden="1">
      <c r="A61" s="57">
        <f t="shared" si="6"/>
        <v>22</v>
      </c>
      <c r="B61" s="275">
        <f>+'Ekamut-caxs'!B62</f>
        <v>0</v>
      </c>
      <c r="C61" s="264"/>
      <c r="D61" s="264"/>
      <c r="E61" s="264"/>
      <c r="F61" s="209">
        <f>+'Ekamut-caxs'!D62</f>
        <v>0</v>
      </c>
      <c r="G61" s="319"/>
      <c r="H61" s="260"/>
      <c r="I61" s="451"/>
      <c r="J61" s="451"/>
      <c r="K61" s="451"/>
      <c r="L61" s="332"/>
    </row>
    <row r="62" spans="1:15" s="84" customFormat="1" ht="17.25" hidden="1">
      <c r="A62" s="57">
        <f t="shared" si="6"/>
        <v>23</v>
      </c>
      <c r="B62" s="275"/>
      <c r="C62" s="264"/>
      <c r="D62" s="264"/>
      <c r="E62" s="264"/>
      <c r="F62" s="209">
        <f>+'Ekamut-caxs'!D63</f>
        <v>0</v>
      </c>
      <c r="G62" s="319"/>
      <c r="H62" s="260"/>
      <c r="I62" s="451" t="str">
        <f t="shared" si="3"/>
        <v/>
      </c>
      <c r="J62" s="451" t="str">
        <f t="shared" si="3"/>
        <v/>
      </c>
      <c r="K62" s="451" t="str">
        <f t="shared" si="3"/>
        <v/>
      </c>
      <c r="L62" s="332"/>
    </row>
    <row r="63" spans="1:15" s="84" customFormat="1" ht="17.25" hidden="1">
      <c r="A63" s="57">
        <f>+A62+1</f>
        <v>24</v>
      </c>
      <c r="B63" s="238" t="s">
        <v>209</v>
      </c>
      <c r="C63" s="264"/>
      <c r="D63" s="264"/>
      <c r="E63" s="264"/>
      <c r="F63" s="209">
        <f>+'Ekamut-caxs'!D64</f>
        <v>0</v>
      </c>
      <c r="G63" s="319"/>
      <c r="I63" s="451" t="str">
        <f t="shared" si="3"/>
        <v/>
      </c>
      <c r="J63" s="451" t="str">
        <f t="shared" si="3"/>
        <v/>
      </c>
      <c r="K63" s="451" t="str">
        <f t="shared" si="3"/>
        <v/>
      </c>
      <c r="L63" s="332"/>
    </row>
    <row r="64" spans="1:15" s="85" customFormat="1" ht="34.5" hidden="1">
      <c r="A64" s="57">
        <f t="shared" si="6"/>
        <v>25</v>
      </c>
      <c r="B64" s="217" t="s">
        <v>32</v>
      </c>
      <c r="C64" s="209">
        <f t="shared" ref="C64:E64" si="7">SUM(C65:C67)</f>
        <v>0</v>
      </c>
      <c r="D64" s="209">
        <f t="shared" si="7"/>
        <v>0</v>
      </c>
      <c r="E64" s="209">
        <f t="shared" si="7"/>
        <v>0</v>
      </c>
      <c r="F64" s="209">
        <f>SUM(F65:F67)</f>
        <v>0</v>
      </c>
      <c r="G64" s="318"/>
      <c r="H64" s="301"/>
      <c r="I64" s="450" t="str">
        <f t="shared" si="3"/>
        <v/>
      </c>
      <c r="J64" s="450" t="str">
        <f t="shared" si="3"/>
        <v/>
      </c>
      <c r="K64" s="450" t="str">
        <f t="shared" si="3"/>
        <v/>
      </c>
      <c r="L64" s="332"/>
      <c r="M64" s="84"/>
      <c r="N64" s="84"/>
      <c r="O64" s="84"/>
    </row>
    <row r="65" spans="1:15" hidden="1">
      <c r="A65" s="25">
        <f t="shared" ref="A65:A67" si="8">+A64+0.1</f>
        <v>25.1</v>
      </c>
      <c r="B65" s="277" t="s">
        <v>33</v>
      </c>
      <c r="C65" s="202"/>
      <c r="D65" s="202"/>
      <c r="E65" s="202"/>
      <c r="F65" s="202"/>
      <c r="G65" s="322"/>
      <c r="H65" s="262"/>
      <c r="I65" s="450" t="str">
        <f t="shared" si="3"/>
        <v/>
      </c>
      <c r="J65" s="450" t="str">
        <f t="shared" si="3"/>
        <v/>
      </c>
      <c r="K65" s="450" t="str">
        <f t="shared" si="3"/>
        <v/>
      </c>
    </row>
    <row r="66" spans="1:15" hidden="1">
      <c r="A66" s="25">
        <f t="shared" si="8"/>
        <v>25.200000000000003</v>
      </c>
      <c r="B66" s="277" t="s">
        <v>46</v>
      </c>
      <c r="C66" s="202"/>
      <c r="D66" s="202"/>
      <c r="E66" s="202"/>
      <c r="F66" s="202"/>
      <c r="G66" s="322"/>
      <c r="H66" s="262"/>
      <c r="I66" s="450" t="str">
        <f t="shared" si="3"/>
        <v/>
      </c>
      <c r="J66" s="450" t="str">
        <f t="shared" si="3"/>
        <v/>
      </c>
      <c r="K66" s="450" t="str">
        <f t="shared" si="3"/>
        <v/>
      </c>
    </row>
    <row r="67" spans="1:15" hidden="1">
      <c r="A67" s="25">
        <f t="shared" si="8"/>
        <v>25.300000000000004</v>
      </c>
      <c r="B67" s="277" t="s">
        <v>80</v>
      </c>
      <c r="C67" s="202"/>
      <c r="D67" s="202"/>
      <c r="E67" s="202"/>
      <c r="F67" s="452">
        <f>+'Ekamut-caxs'!D67</f>
        <v>0</v>
      </c>
      <c r="G67" s="322"/>
      <c r="H67" s="262"/>
      <c r="I67" s="450" t="str">
        <f t="shared" si="3"/>
        <v/>
      </c>
      <c r="J67" s="450" t="str">
        <f t="shared" si="3"/>
        <v/>
      </c>
      <c r="K67" s="450" t="str">
        <f t="shared" si="3"/>
        <v/>
      </c>
    </row>
    <row r="68" spans="1:15" s="85" customFormat="1" ht="34.5">
      <c r="A68" s="57">
        <v>21</v>
      </c>
      <c r="B68" s="210" t="s">
        <v>34</v>
      </c>
      <c r="C68" s="209">
        <f>+'Deb. ev kreditor'!F58</f>
        <v>2429.6999999999998</v>
      </c>
      <c r="D68" s="209">
        <f>+'Deb. ev kreditor'!F58</f>
        <v>2429.6999999999998</v>
      </c>
      <c r="E68" s="209">
        <f>+'Deb. ev kreditor'!F58</f>
        <v>2429.6999999999998</v>
      </c>
      <c r="F68" s="209">
        <f>+'Deb. ev kreditor'!F58</f>
        <v>2429.6999999999998</v>
      </c>
      <c r="G68" s="318"/>
      <c r="H68" s="262"/>
      <c r="I68" s="450" t="str">
        <f t="shared" si="3"/>
        <v/>
      </c>
      <c r="J68" s="450" t="str">
        <f t="shared" si="3"/>
        <v/>
      </c>
      <c r="K68" s="450" t="str">
        <f t="shared" si="3"/>
        <v/>
      </c>
      <c r="L68" s="332"/>
      <c r="M68" s="84"/>
      <c r="N68" s="84"/>
      <c r="O68" s="84"/>
    </row>
    <row r="69" spans="1:15" s="85" customFormat="1" ht="17.25" hidden="1">
      <c r="A69" s="57">
        <f t="shared" si="6"/>
        <v>22</v>
      </c>
      <c r="B69" s="278" t="s">
        <v>81</v>
      </c>
      <c r="C69" s="264"/>
      <c r="D69" s="264"/>
      <c r="E69" s="264"/>
      <c r="F69" s="208"/>
      <c r="G69" s="401"/>
      <c r="H69" s="493"/>
      <c r="I69" s="450" t="str">
        <f t="shared" si="3"/>
        <v/>
      </c>
      <c r="J69" s="450" t="str">
        <f t="shared" si="3"/>
        <v/>
      </c>
      <c r="K69" s="450" t="str">
        <f t="shared" si="3"/>
        <v/>
      </c>
      <c r="L69" s="332"/>
      <c r="M69" s="84"/>
      <c r="N69" s="84"/>
      <c r="O69" s="84"/>
    </row>
    <row r="70" spans="1:15" s="69" customFormat="1" ht="29.25" customHeight="1">
      <c r="A70" s="35" t="s">
        <v>53</v>
      </c>
      <c r="B70" s="72" t="s">
        <v>56</v>
      </c>
      <c r="C70" s="211">
        <f>C71+C79</f>
        <v>0</v>
      </c>
      <c r="D70" s="211">
        <f>D71+D79</f>
        <v>384</v>
      </c>
      <c r="E70" s="211">
        <f>E71+E79</f>
        <v>694</v>
      </c>
      <c r="F70" s="211">
        <f>F71+F79</f>
        <v>1070</v>
      </c>
      <c r="G70" s="316"/>
      <c r="H70" s="493"/>
      <c r="I70" s="450" t="str">
        <f t="shared" si="3"/>
        <v/>
      </c>
      <c r="J70" s="450" t="str">
        <f t="shared" si="3"/>
        <v/>
      </c>
      <c r="K70" s="450" t="str">
        <f t="shared" si="3"/>
        <v/>
      </c>
      <c r="L70" s="333"/>
      <c r="M70" s="68"/>
      <c r="N70" s="68"/>
      <c r="O70" s="68"/>
    </row>
    <row r="71" spans="1:15" s="85" customFormat="1" ht="37.5" customHeight="1">
      <c r="A71" s="404">
        <v>1</v>
      </c>
      <c r="B71" s="288" t="s">
        <v>85</v>
      </c>
      <c r="C71" s="211">
        <f t="shared" ref="C71:E71" si="9">SUM(C72:C78)</f>
        <v>0</v>
      </c>
      <c r="D71" s="211">
        <f t="shared" si="9"/>
        <v>384</v>
      </c>
      <c r="E71" s="211">
        <f t="shared" si="9"/>
        <v>694</v>
      </c>
      <c r="F71" s="211">
        <f>SUM(F72:F78)</f>
        <v>1070</v>
      </c>
      <c r="G71" s="318"/>
      <c r="H71" s="301"/>
      <c r="I71" s="450" t="str">
        <f t="shared" si="3"/>
        <v/>
      </c>
      <c r="J71" s="450" t="str">
        <f t="shared" si="3"/>
        <v/>
      </c>
      <c r="K71" s="450" t="str">
        <f t="shared" si="3"/>
        <v/>
      </c>
      <c r="L71" s="332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7" t="s">
        <v>82</v>
      </c>
      <c r="C72" s="264">
        <v>0</v>
      </c>
      <c r="D72" s="264">
        <v>204</v>
      </c>
      <c r="E72" s="264">
        <v>204</v>
      </c>
      <c r="F72" s="208">
        <v>210</v>
      </c>
      <c r="G72" s="318"/>
      <c r="H72" s="301"/>
      <c r="I72" s="450" t="str">
        <f t="shared" si="3"/>
        <v/>
      </c>
      <c r="J72" s="450" t="str">
        <f t="shared" si="3"/>
        <v/>
      </c>
      <c r="K72" s="450" t="str">
        <f t="shared" si="3"/>
        <v/>
      </c>
      <c r="L72" s="332"/>
      <c r="M72" s="84"/>
      <c r="N72" s="84"/>
      <c r="O72" s="84"/>
    </row>
    <row r="73" spans="1:15" s="85" customFormat="1" ht="34.5">
      <c r="A73" s="25">
        <f t="shared" si="10"/>
        <v>1.2000000000000002</v>
      </c>
      <c r="B73" s="217" t="s">
        <v>83</v>
      </c>
      <c r="C73" s="264">
        <v>0</v>
      </c>
      <c r="D73" s="264">
        <v>0</v>
      </c>
      <c r="E73" s="264">
        <v>300</v>
      </c>
      <c r="F73" s="208">
        <v>300</v>
      </c>
      <c r="G73" s="318"/>
      <c r="H73" s="301"/>
      <c r="I73" s="450" t="str">
        <f t="shared" si="3"/>
        <v/>
      </c>
      <c r="J73" s="450" t="str">
        <f t="shared" si="3"/>
        <v/>
      </c>
      <c r="K73" s="450" t="str">
        <f t="shared" si="3"/>
        <v/>
      </c>
      <c r="L73" s="332"/>
      <c r="M73" s="84"/>
      <c r="N73" s="84"/>
      <c r="O73" s="84"/>
    </row>
    <row r="74" spans="1:15" s="85" customFormat="1" ht="21" customHeight="1">
      <c r="A74" s="25">
        <f t="shared" si="10"/>
        <v>1.3000000000000003</v>
      </c>
      <c r="B74" s="217" t="s">
        <v>84</v>
      </c>
      <c r="C74" s="264">
        <v>0</v>
      </c>
      <c r="D74" s="264">
        <v>180</v>
      </c>
      <c r="E74" s="264">
        <v>190</v>
      </c>
      <c r="F74" s="208">
        <v>560</v>
      </c>
      <c r="G74" s="318"/>
      <c r="H74" s="301"/>
      <c r="I74" s="450" t="str">
        <f t="shared" si="3"/>
        <v/>
      </c>
      <c r="J74" s="450" t="str">
        <f t="shared" si="3"/>
        <v/>
      </c>
      <c r="K74" s="450" t="str">
        <f t="shared" si="3"/>
        <v/>
      </c>
      <c r="L74" s="332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7" t="s">
        <v>178</v>
      </c>
      <c r="C75" s="264"/>
      <c r="D75" s="264"/>
      <c r="E75" s="264"/>
      <c r="F75" s="208"/>
      <c r="G75" s="318"/>
      <c r="H75" s="301"/>
      <c r="I75" s="450" t="str">
        <f t="shared" si="3"/>
        <v/>
      </c>
      <c r="J75" s="450" t="str">
        <f t="shared" si="3"/>
        <v/>
      </c>
      <c r="K75" s="450" t="str">
        <f t="shared" si="3"/>
        <v/>
      </c>
      <c r="L75" s="332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7" t="s">
        <v>61</v>
      </c>
      <c r="C76" s="264"/>
      <c r="D76" s="264"/>
      <c r="E76" s="264"/>
      <c r="F76" s="208"/>
      <c r="G76" s="318"/>
      <c r="H76" s="301"/>
      <c r="I76" s="450" t="str">
        <f t="shared" si="3"/>
        <v/>
      </c>
      <c r="J76" s="450" t="str">
        <f t="shared" si="3"/>
        <v/>
      </c>
      <c r="K76" s="450" t="str">
        <f t="shared" si="3"/>
        <v/>
      </c>
      <c r="L76" s="332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38" t="s">
        <v>62</v>
      </c>
      <c r="C77" s="264"/>
      <c r="D77" s="264"/>
      <c r="E77" s="264"/>
      <c r="F77" s="208"/>
      <c r="G77" s="319"/>
      <c r="H77" s="260"/>
      <c r="I77" s="451" t="str">
        <f t="shared" si="3"/>
        <v/>
      </c>
      <c r="J77" s="451" t="str">
        <f t="shared" si="3"/>
        <v/>
      </c>
      <c r="K77" s="451" t="str">
        <f t="shared" si="3"/>
        <v/>
      </c>
      <c r="L77" s="332"/>
    </row>
    <row r="78" spans="1:15" s="84" customFormat="1" ht="17.25" hidden="1">
      <c r="A78" s="25">
        <f t="shared" si="10"/>
        <v>1.7000000000000006</v>
      </c>
      <c r="B78" s="238"/>
      <c r="C78" s="264"/>
      <c r="D78" s="264"/>
      <c r="E78" s="264"/>
      <c r="F78" s="208"/>
      <c r="G78" s="319"/>
      <c r="H78" s="260"/>
      <c r="I78" s="451" t="str">
        <f t="shared" si="3"/>
        <v/>
      </c>
      <c r="J78" s="451" t="str">
        <f t="shared" si="3"/>
        <v/>
      </c>
      <c r="K78" s="451" t="str">
        <f t="shared" si="3"/>
        <v/>
      </c>
      <c r="L78" s="332"/>
    </row>
    <row r="79" spans="1:15" s="85" customFormat="1" ht="51.75" hidden="1">
      <c r="A79" s="404">
        <v>2</v>
      </c>
      <c r="B79" s="288" t="s">
        <v>86</v>
      </c>
      <c r="C79" s="211">
        <f t="shared" ref="C79:E79" si="11">SUM(C80:C82)</f>
        <v>0</v>
      </c>
      <c r="D79" s="211">
        <f t="shared" si="11"/>
        <v>0</v>
      </c>
      <c r="E79" s="211">
        <f t="shared" si="11"/>
        <v>0</v>
      </c>
      <c r="F79" s="211">
        <f>SUM(F80:F82)</f>
        <v>0</v>
      </c>
      <c r="G79" s="318"/>
      <c r="H79" s="301"/>
      <c r="I79" s="450" t="str">
        <f t="shared" si="3"/>
        <v/>
      </c>
      <c r="J79" s="450" t="str">
        <f t="shared" si="3"/>
        <v/>
      </c>
      <c r="K79" s="450" t="str">
        <f t="shared" si="3"/>
        <v/>
      </c>
      <c r="L79" s="332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7" t="s">
        <v>58</v>
      </c>
      <c r="C80" s="264"/>
      <c r="D80" s="264"/>
      <c r="E80" s="264"/>
      <c r="F80" s="208"/>
      <c r="G80" s="318"/>
      <c r="H80" s="301"/>
      <c r="I80" s="450" t="str">
        <f t="shared" si="3"/>
        <v/>
      </c>
      <c r="J80" s="450" t="str">
        <f t="shared" si="3"/>
        <v/>
      </c>
      <c r="K80" s="450" t="str">
        <f t="shared" si="3"/>
        <v/>
      </c>
      <c r="L80" s="332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7" t="s">
        <v>57</v>
      </c>
      <c r="C81" s="264"/>
      <c r="D81" s="264"/>
      <c r="E81" s="264"/>
      <c r="F81" s="208"/>
      <c r="G81" s="318"/>
      <c r="H81" s="301"/>
      <c r="I81" s="450" t="str">
        <f t="shared" si="3"/>
        <v/>
      </c>
      <c r="J81" s="450" t="str">
        <f t="shared" si="3"/>
        <v/>
      </c>
      <c r="K81" s="450" t="str">
        <f t="shared" si="3"/>
        <v/>
      </c>
      <c r="L81" s="332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7" t="s">
        <v>47</v>
      </c>
      <c r="C82" s="264"/>
      <c r="D82" s="264"/>
      <c r="E82" s="264"/>
      <c r="F82" s="208"/>
      <c r="G82" s="318"/>
      <c r="H82" s="301"/>
      <c r="I82" s="450" t="str">
        <f t="shared" si="3"/>
        <v/>
      </c>
      <c r="J82" s="450" t="str">
        <f t="shared" si="3"/>
        <v/>
      </c>
      <c r="K82" s="450" t="str">
        <f t="shared" si="3"/>
        <v/>
      </c>
      <c r="L82" s="332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1">
        <f t="shared" ref="C83:E83" si="13">SUM(C84:C87)</f>
        <v>0</v>
      </c>
      <c r="D83" s="211">
        <f t="shared" si="13"/>
        <v>0</v>
      </c>
      <c r="E83" s="211">
        <f t="shared" si="13"/>
        <v>0</v>
      </c>
      <c r="F83" s="211">
        <f>SUM(F84:F87)</f>
        <v>0</v>
      </c>
      <c r="G83" s="317"/>
      <c r="H83" s="261"/>
      <c r="I83" s="450" t="str">
        <f t="shared" si="3"/>
        <v/>
      </c>
      <c r="J83" s="450" t="str">
        <f t="shared" si="3"/>
        <v/>
      </c>
      <c r="K83" s="450" t="str">
        <f t="shared" si="3"/>
        <v/>
      </c>
      <c r="L83" s="333"/>
      <c r="M83" s="68"/>
      <c r="N83" s="68"/>
      <c r="O83" s="68"/>
    </row>
    <row r="84" spans="1:15" s="85" customFormat="1" ht="17.25" hidden="1">
      <c r="A84" s="57">
        <v>1</v>
      </c>
      <c r="B84" s="238" t="s">
        <v>180</v>
      </c>
      <c r="C84" s="264"/>
      <c r="D84" s="264"/>
      <c r="E84" s="264"/>
      <c r="F84" s="208"/>
      <c r="G84" s="318"/>
      <c r="H84" s="301"/>
      <c r="I84" s="450" t="str">
        <f t="shared" si="3"/>
        <v/>
      </c>
      <c r="J84" s="450" t="str">
        <f t="shared" si="3"/>
        <v/>
      </c>
      <c r="K84" s="450" t="str">
        <f t="shared" si="3"/>
        <v/>
      </c>
      <c r="L84" s="332"/>
      <c r="M84" s="84"/>
      <c r="N84" s="84"/>
      <c r="O84" s="84"/>
    </row>
    <row r="85" spans="1:15" s="85" customFormat="1" ht="17.25" hidden="1">
      <c r="A85" s="57"/>
      <c r="B85" s="238"/>
      <c r="C85" s="264"/>
      <c r="D85" s="264"/>
      <c r="E85" s="264"/>
      <c r="F85" s="208"/>
      <c r="G85" s="318"/>
      <c r="H85" s="301"/>
      <c r="I85" s="450" t="str">
        <f t="shared" si="3"/>
        <v/>
      </c>
      <c r="J85" s="450" t="str">
        <f t="shared" si="3"/>
        <v/>
      </c>
      <c r="K85" s="450" t="str">
        <f t="shared" si="3"/>
        <v/>
      </c>
      <c r="L85" s="332"/>
      <c r="M85" s="84"/>
      <c r="N85" s="84"/>
      <c r="O85" s="84"/>
    </row>
    <row r="86" spans="1:15" s="85" customFormat="1" ht="17.25" hidden="1">
      <c r="A86" s="57"/>
      <c r="B86" s="238"/>
      <c r="C86" s="264"/>
      <c r="D86" s="264"/>
      <c r="E86" s="264"/>
      <c r="F86" s="208"/>
      <c r="G86" s="318"/>
      <c r="H86" s="301"/>
      <c r="I86" s="450"/>
      <c r="J86" s="450"/>
      <c r="K86" s="450"/>
      <c r="L86" s="332"/>
      <c r="M86" s="84"/>
      <c r="N86" s="84"/>
      <c r="O86" s="84"/>
    </row>
    <row r="87" spans="1:15" s="85" customFormat="1" ht="3.75" hidden="1" customHeight="1">
      <c r="A87" s="57"/>
      <c r="B87" s="238"/>
      <c r="C87" s="264"/>
      <c r="D87" s="264"/>
      <c r="E87" s="264"/>
      <c r="F87" s="208"/>
      <c r="G87" s="318"/>
      <c r="H87" s="301"/>
      <c r="I87" s="450"/>
      <c r="J87" s="450"/>
      <c r="K87" s="450"/>
      <c r="L87" s="332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1">
        <f>C12+C13-C26</f>
        <v>1966.6000000000058</v>
      </c>
      <c r="D88" s="211">
        <f>D12+D13-D26</f>
        <v>163.50000000000728</v>
      </c>
      <c r="E88" s="211">
        <f>E12+E13-E26</f>
        <v>174.90000000000146</v>
      </c>
      <c r="F88" s="211">
        <f>F12+F13-F26</f>
        <v>255.00000000001455</v>
      </c>
      <c r="G88" s="316"/>
      <c r="H88" s="303"/>
      <c r="I88" s="450">
        <f>IF((D88-C88)&lt;0, (0),"")</f>
        <v>0</v>
      </c>
      <c r="J88" s="450" t="str">
        <f t="shared" ref="J88" si="14">IF((E88-D88)&lt;0, (0),"")</f>
        <v/>
      </c>
      <c r="K88" s="450" t="str">
        <f t="shared" ref="K88" si="15">IF((F88-E88)&lt;0, (0),"")</f>
        <v/>
      </c>
      <c r="L88" s="195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5"/>
      <c r="I89" s="451"/>
      <c r="J89" s="451"/>
      <c r="K89" s="451"/>
      <c r="L89" s="333"/>
      <c r="M89" s="68"/>
      <c r="N89" s="68"/>
      <c r="O89" s="68"/>
    </row>
    <row r="90" spans="1:15" s="6" customFormat="1" ht="17.25" hidden="1">
      <c r="B90" s="434" t="s">
        <v>2</v>
      </c>
      <c r="C90" s="435"/>
      <c r="D90" s="435"/>
      <c r="E90" s="491" t="str">
        <f>+'Ekamut-caxs'!D71</f>
        <v>Գ.Մանուկյան</v>
      </c>
      <c r="F90" s="491"/>
      <c r="G90" s="294"/>
      <c r="H90" s="306"/>
      <c r="I90" s="263"/>
      <c r="J90" s="263"/>
      <c r="K90" s="263"/>
      <c r="L90" s="38"/>
    </row>
    <row r="91" spans="1:15" s="2" customFormat="1" ht="17.25" hidden="1">
      <c r="A91" s="6"/>
      <c r="B91" s="41" t="s">
        <v>4</v>
      </c>
      <c r="C91" s="6"/>
      <c r="D91" s="6"/>
      <c r="E91" s="489" t="s">
        <v>90</v>
      </c>
      <c r="F91" s="489"/>
      <c r="G91" s="429"/>
      <c r="I91" s="263"/>
      <c r="J91" s="263"/>
      <c r="K91" s="263"/>
      <c r="L91" s="78"/>
    </row>
    <row r="92" spans="1:15" s="2" customFormat="1" ht="17.25" hidden="1">
      <c r="B92" s="436" t="s">
        <v>6</v>
      </c>
      <c r="C92" s="437"/>
      <c r="D92" s="437"/>
      <c r="E92" s="491" t="str">
        <f>+'Ekamut-caxs'!D73</f>
        <v>Ն.Ասատրյան</v>
      </c>
      <c r="F92" s="491"/>
      <c r="G92" s="295"/>
      <c r="H92" s="73"/>
      <c r="I92" s="263"/>
      <c r="J92" s="263"/>
      <c r="K92" s="263"/>
      <c r="L92" s="78"/>
    </row>
    <row r="93" spans="1:15" s="2" customFormat="1" hidden="1">
      <c r="B93" s="259"/>
      <c r="E93" s="489" t="s">
        <v>90</v>
      </c>
      <c r="F93" s="489"/>
      <c r="G93" s="429"/>
      <c r="I93" s="263"/>
      <c r="J93" s="263"/>
      <c r="K93" s="263"/>
      <c r="L93" s="78"/>
    </row>
    <row r="94" spans="1:15" s="2" customFormat="1" hidden="1">
      <c r="B94" s="259"/>
      <c r="C94" s="78" t="s">
        <v>162</v>
      </c>
      <c r="D94" s="78"/>
      <c r="E94" s="78"/>
      <c r="F94" s="70"/>
      <c r="G94" s="70"/>
      <c r="H94" s="70"/>
      <c r="I94" s="263"/>
      <c r="J94" s="263"/>
      <c r="K94" s="263"/>
      <c r="L94" s="78"/>
    </row>
    <row r="95" spans="1:15" s="430" customFormat="1" ht="110.25" customHeight="1">
      <c r="B95" s="431" t="s">
        <v>198</v>
      </c>
      <c r="C95" s="486"/>
      <c r="D95" s="486"/>
      <c r="E95" s="433" t="s">
        <v>214</v>
      </c>
      <c r="G95" s="433"/>
      <c r="H95" s="438"/>
    </row>
    <row r="96" spans="1:15" s="70" customFormat="1" ht="17.25">
      <c r="B96" s="279"/>
      <c r="H96" s="93"/>
      <c r="I96" s="68"/>
      <c r="J96" s="68"/>
      <c r="K96" s="68"/>
      <c r="L96" s="78"/>
    </row>
    <row r="97" spans="2:12" s="70" customFormat="1" ht="17.25">
      <c r="B97" s="279"/>
      <c r="H97" s="93"/>
      <c r="I97" s="68"/>
      <c r="J97" s="68"/>
      <c r="K97" s="68"/>
      <c r="L97" s="78"/>
    </row>
    <row r="98" spans="2:12" s="70" customFormat="1" ht="17.25">
      <c r="B98" s="279"/>
      <c r="H98" s="93"/>
      <c r="I98" s="65"/>
      <c r="J98" s="65"/>
      <c r="K98" s="65"/>
      <c r="L98" s="78"/>
    </row>
    <row r="99" spans="2:12" s="70" customFormat="1" ht="17.25">
      <c r="B99" s="279"/>
      <c r="H99" s="93"/>
      <c r="I99" s="65"/>
      <c r="J99" s="65"/>
      <c r="K99" s="65"/>
      <c r="L99" s="78"/>
    </row>
    <row r="100" spans="2:12" s="70" customFormat="1" ht="17.25">
      <c r="B100" s="279"/>
      <c r="H100" s="93"/>
      <c r="I100" s="65"/>
      <c r="J100" s="65"/>
      <c r="K100" s="65"/>
      <c r="L100" s="78"/>
    </row>
    <row r="101" spans="2:12" s="70" customFormat="1" ht="17.25">
      <c r="B101" s="279"/>
      <c r="H101" s="93"/>
      <c r="I101" s="6"/>
      <c r="J101" s="6"/>
      <c r="K101" s="6"/>
      <c r="L101" s="78"/>
    </row>
    <row r="102" spans="2:12" s="70" customFormat="1">
      <c r="B102" s="279"/>
      <c r="H102" s="93"/>
      <c r="I102" s="2"/>
      <c r="J102" s="2"/>
      <c r="K102" s="2"/>
      <c r="L102" s="78"/>
    </row>
    <row r="103" spans="2:12" s="70" customFormat="1">
      <c r="B103" s="279"/>
      <c r="H103" s="93"/>
      <c r="I103" s="2"/>
      <c r="J103" s="2"/>
      <c r="K103" s="2"/>
      <c r="L103" s="78"/>
    </row>
    <row r="104" spans="2:12" s="70" customFormat="1">
      <c r="B104" s="279"/>
      <c r="H104" s="93"/>
      <c r="I104" s="2"/>
      <c r="J104" s="2"/>
      <c r="K104" s="2"/>
      <c r="L104" s="78"/>
    </row>
    <row r="105" spans="2:12" s="70" customFormat="1">
      <c r="B105" s="279"/>
      <c r="H105" s="93"/>
      <c r="I105" s="2"/>
      <c r="J105" s="2"/>
      <c r="K105" s="2"/>
      <c r="L105" s="78"/>
    </row>
    <row r="106" spans="2:12" s="70" customFormat="1">
      <c r="B106" s="279"/>
      <c r="H106" s="93"/>
      <c r="I106" s="2"/>
      <c r="J106" s="2"/>
      <c r="K106" s="2"/>
      <c r="L106" s="78"/>
    </row>
    <row r="107" spans="2:12" s="70" customFormat="1" ht="17.25">
      <c r="B107" s="279"/>
      <c r="H107" s="93"/>
      <c r="I107" s="6"/>
      <c r="J107" s="6"/>
      <c r="K107" s="205"/>
      <c r="L107" s="78"/>
    </row>
    <row r="108" spans="2:12" s="70" customFormat="1">
      <c r="B108" s="279"/>
      <c r="H108" s="93"/>
      <c r="L108" s="78"/>
    </row>
    <row r="109" spans="2:12" s="70" customFormat="1">
      <c r="B109" s="279"/>
      <c r="H109" s="93"/>
      <c r="L109" s="78"/>
    </row>
    <row r="110" spans="2:12" s="70" customFormat="1">
      <c r="B110" s="279"/>
      <c r="H110" s="93"/>
      <c r="L110" s="78"/>
    </row>
    <row r="111" spans="2:12" s="70" customFormat="1">
      <c r="B111" s="279"/>
      <c r="H111" s="93"/>
      <c r="L111" s="78"/>
    </row>
    <row r="112" spans="2:12" s="70" customFormat="1">
      <c r="B112" s="279"/>
      <c r="H112" s="93"/>
      <c r="L112" s="78"/>
    </row>
    <row r="113" spans="2:12" s="70" customFormat="1">
      <c r="B113" s="279"/>
      <c r="H113" s="93"/>
      <c r="L113" s="78"/>
    </row>
    <row r="114" spans="2:12" s="70" customFormat="1">
      <c r="B114" s="279"/>
      <c r="H114" s="93"/>
      <c r="L114" s="78"/>
    </row>
    <row r="115" spans="2:12" s="70" customFormat="1">
      <c r="B115" s="279"/>
      <c r="H115" s="93"/>
      <c r="L115" s="78"/>
    </row>
    <row r="116" spans="2:12" s="70" customFormat="1">
      <c r="B116" s="279"/>
      <c r="H116" s="93"/>
      <c r="L116" s="78"/>
    </row>
    <row r="117" spans="2:12" s="70" customFormat="1">
      <c r="B117" s="279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33" zoomScaleSheetLayoutView="100" workbookViewId="0">
      <selection activeCell="D47" sqref="D47"/>
    </sheetView>
  </sheetViews>
  <sheetFormatPr defaultColWidth="9.140625" defaultRowHeight="13.5"/>
  <cols>
    <col min="1" max="1" width="6" style="22" customWidth="1"/>
    <col min="2" max="2" width="54.42578125" style="283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4" t="s">
        <v>51</v>
      </c>
      <c r="B1" s="494"/>
      <c r="C1" s="494"/>
      <c r="D1" s="494"/>
      <c r="E1" s="494"/>
      <c r="F1" s="494"/>
    </row>
    <row r="2" spans="1:18" s="20" customFormat="1" ht="20.25">
      <c r="A2" s="482" t="str">
        <f>+'Ekamut-caxs'!A7:D7</f>
        <v>«Աջափնյակ» գեղագիտական կենտրոն ՀՈԱԿ-ի</v>
      </c>
      <c r="B2" s="482"/>
      <c r="C2" s="482"/>
      <c r="D2" s="482"/>
      <c r="E2" s="482"/>
      <c r="F2" s="48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7" t="s">
        <v>225</v>
      </c>
      <c r="B3" s="497"/>
      <c r="C3" s="497"/>
      <c r="D3" s="497"/>
      <c r="E3" s="497"/>
      <c r="F3" s="49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9" t="s">
        <v>3</v>
      </c>
      <c r="B5" s="60" t="s">
        <v>28</v>
      </c>
      <c r="C5" s="192" t="s">
        <v>183</v>
      </c>
      <c r="D5" s="192" t="s">
        <v>184</v>
      </c>
      <c r="E5" s="60" t="s">
        <v>48</v>
      </c>
      <c r="F5" s="237" t="s">
        <v>185</v>
      </c>
      <c r="G5" s="299"/>
      <c r="H5" s="298" t="s">
        <v>205</v>
      </c>
    </row>
    <row r="6" spans="1:18" s="20" customFormat="1" ht="17.25">
      <c r="A6" s="58" t="s">
        <v>7</v>
      </c>
      <c r="B6" s="59" t="s">
        <v>119</v>
      </c>
      <c r="C6" s="224">
        <f>SUM(C7:C15,C18:C21)</f>
        <v>81730.600000000006</v>
      </c>
      <c r="D6" s="224">
        <f>SUM(D7:D15,D18:D21)</f>
        <v>85721.5</v>
      </c>
      <c r="E6" s="224">
        <f t="shared" ref="E6:E63" si="0">D6-C6</f>
        <v>3990.8999999999942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7" t="str">
        <f>+'Ekamut-caxs'!B11</f>
        <v>Սուբսիդիայից</v>
      </c>
      <c r="C7" s="214">
        <v>63594</v>
      </c>
      <c r="D7" s="215">
        <f>+'Ekamut-caxs'!D11</f>
        <v>64802.7</v>
      </c>
      <c r="E7" s="215">
        <f>+D7-C7</f>
        <v>1208.6999999999971</v>
      </c>
      <c r="F7" s="21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7" t="str">
        <f>+'Ekamut-caxs'!B12</f>
        <v>Սուբսիդիա՝ ազգային, լարային և փողային նվագարանների ուսուցման գծով</v>
      </c>
      <c r="C8" s="214">
        <v>0</v>
      </c>
      <c r="D8" s="215">
        <f>+'Ekamut-caxs'!D12</f>
        <v>0</v>
      </c>
      <c r="E8" s="215">
        <f t="shared" ref="E8:E20" si="1">+D8-C8</f>
        <v>0</v>
      </c>
      <c r="F8" s="21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7" t="str">
        <f>+'Ekamut-caxs'!B13</f>
        <v>Կամավոր ատեստավորման գծով</v>
      </c>
      <c r="C9" s="214"/>
      <c r="D9" s="215">
        <f>+'Ekamut-caxs'!D13</f>
        <v>0</v>
      </c>
      <c r="E9" s="215">
        <f t="shared" si="1"/>
        <v>0</v>
      </c>
      <c r="F9" s="21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7" t="str">
        <f>+'Ekamut-caxs'!B14</f>
        <v xml:space="preserve">Վճարովի ծառայություններից </v>
      </c>
      <c r="C10" s="214">
        <v>17036</v>
      </c>
      <c r="D10" s="215">
        <f>+'Ekamut-caxs'!D14</f>
        <v>19800</v>
      </c>
      <c r="E10" s="215">
        <f t="shared" si="1"/>
        <v>2764</v>
      </c>
      <c r="F10" s="21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+'Ekamut-caxs'!A15</f>
        <v>3</v>
      </c>
      <c r="B11" s="217" t="str">
        <f>+'Ekamut-caxs'!B15</f>
        <v>Սպասարկման և կոմունալ համավճարներից</v>
      </c>
      <c r="C11" s="214">
        <v>262</v>
      </c>
      <c r="D11" s="215">
        <f>+'Ekamut-caxs'!D15</f>
        <v>262</v>
      </c>
      <c r="E11" s="215">
        <f t="shared" si="1"/>
        <v>0</v>
      </c>
      <c r="F11" s="21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7" t="str">
        <f>+'Ekamut-caxs'!B16</f>
        <v>Միջոցառումների կազմակերպումից</v>
      </c>
      <c r="C12" s="214"/>
      <c r="D12" s="215">
        <f>+'Ekamut-caxs'!D16</f>
        <v>0</v>
      </c>
      <c r="E12" s="215">
        <f t="shared" si="1"/>
        <v>0</v>
      </c>
      <c r="F12" s="21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7" t="str">
        <f>+'Ekamut-caxs'!B17</f>
        <v>Ֆինանսական օգնությունից</v>
      </c>
      <c r="C13" s="214"/>
      <c r="D13" s="215">
        <f>+'Ekamut-caxs'!D17</f>
        <v>0</v>
      </c>
      <c r="E13" s="215">
        <f t="shared" si="1"/>
        <v>0</v>
      </c>
      <c r="F13" s="21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7" t="str">
        <f>+'Ekamut-caxs'!B18</f>
        <v>Չփոխանակվող գործարքներից (դրամաշնորհից)</v>
      </c>
      <c r="C14" s="214"/>
      <c r="D14" s="215">
        <f>+'Ekamut-caxs'!D18</f>
        <v>0</v>
      </c>
      <c r="E14" s="215">
        <f t="shared" si="1"/>
        <v>0</v>
      </c>
      <c r="F14" s="21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7" t="str">
        <f>+'Ekamut-caxs'!B19</f>
        <v xml:space="preserve">Պայմանով ստացված ակտիվներից, այդ թվում՝  </v>
      </c>
      <c r="C15" s="214">
        <v>778.5</v>
      </c>
      <c r="D15" s="215">
        <f>+'Ekamut-caxs'!D19</f>
        <v>850</v>
      </c>
      <c r="E15" s="215">
        <f t="shared" si="1"/>
        <v>71.5</v>
      </c>
      <c r="F15" s="21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198">
        <v>778.5</v>
      </c>
      <c r="D16" s="219">
        <f>+'Ekamut-caxs'!D20</f>
        <v>850</v>
      </c>
      <c r="E16" s="199">
        <f t="shared" si="1"/>
        <v>71.5</v>
      </c>
      <c r="F16" s="200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198"/>
      <c r="D17" s="219">
        <f>+'Ekamut-caxs'!D21</f>
        <v>0</v>
      </c>
      <c r="E17" s="199">
        <f t="shared" si="1"/>
        <v>0</v>
      </c>
      <c r="F17" s="200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5</v>
      </c>
      <c r="B18" s="217" t="str">
        <f>+'Ekamut-caxs'!B22</f>
        <v>Բանկի տոկոսից</v>
      </c>
      <c r="C18" s="216">
        <v>16.8</v>
      </c>
      <c r="D18" s="215">
        <f>+'Ekamut-caxs'!D22</f>
        <v>0</v>
      </c>
      <c r="E18" s="215">
        <f t="shared" si="1"/>
        <v>-16.8</v>
      </c>
      <c r="F18" s="21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6</v>
      </c>
      <c r="B19" s="217" t="s">
        <v>248</v>
      </c>
      <c r="C19" s="216">
        <v>3.3</v>
      </c>
      <c r="D19" s="215">
        <f>+'Komunal '!N20</f>
        <v>6.8</v>
      </c>
      <c r="E19" s="215"/>
      <c r="F19" s="21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v>7</v>
      </c>
      <c r="B20" s="217" t="str">
        <f>+'Ekamut-caxs'!B24</f>
        <v>Այլ եկամուտների գծով</v>
      </c>
      <c r="C20" s="216">
        <v>40</v>
      </c>
      <c r="D20" s="215">
        <f>+'Ekamut-caxs'!D24</f>
        <v>0</v>
      </c>
      <c r="E20" s="215">
        <f t="shared" si="1"/>
        <v>-40</v>
      </c>
      <c r="F20" s="214"/>
    </row>
    <row r="21" spans="1:18" s="54" customFormat="1" ht="31.5" hidden="1" customHeight="1">
      <c r="A21" s="57">
        <f>+'Ekamut-caxs'!A25</f>
        <v>0</v>
      </c>
      <c r="B21" s="273">
        <f>+'Ekamut-caxs'!B25</f>
        <v>0</v>
      </c>
      <c r="C21" s="216"/>
      <c r="D21" s="215">
        <f>+'Ekamut-caxs'!D25</f>
        <v>0</v>
      </c>
      <c r="E21" s="214">
        <f>D21-C21</f>
        <v>0</v>
      </c>
      <c r="F21" s="214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03">
        <f>SUM(C23,C27:C32,C36:C59,C61:C62)</f>
        <v>81730.60000000002</v>
      </c>
      <c r="D22" s="225">
        <f>SUM(D23,D27:D32,D36:D59,D61:D62)</f>
        <v>85721.5</v>
      </c>
      <c r="E22" s="224">
        <f t="shared" si="0"/>
        <v>3990.8999999999796</v>
      </c>
      <c r="F22" s="242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8" t="str">
        <f>+'Ekamut-caxs'!B29</f>
        <v>Աշխատավարձի գծով, այդ թվում՝</v>
      </c>
      <c r="C23" s="216">
        <v>75773.600000000006</v>
      </c>
      <c r="D23" s="218">
        <f>+'Ekamut-caxs'!D29</f>
        <v>79200.7</v>
      </c>
      <c r="E23" s="215">
        <f t="shared" ref="E23:E62" si="2">+D23-C23</f>
        <v>3427.0999999999913</v>
      </c>
      <c r="F23" s="21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198">
        <v>10840.8</v>
      </c>
      <c r="D24" s="219">
        <f>+'Ekamut-caxs'!D30</f>
        <v>13860</v>
      </c>
      <c r="E24" s="199">
        <f t="shared" si="2"/>
        <v>3019.2000000000007</v>
      </c>
      <c r="F24" s="200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6" t="str">
        <f>+'Ekamut-caxs'!B31</f>
        <v>պարգևատրման գծով</v>
      </c>
      <c r="C25" s="198"/>
      <c r="D25" s="219">
        <f>+'Ekamut-caxs'!D31</f>
        <v>0</v>
      </c>
      <c r="E25" s="199">
        <f t="shared" si="2"/>
        <v>0</v>
      </c>
      <c r="F25" s="200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6" t="str">
        <f>+'Ekamut-caxs'!B32</f>
        <v>կամավոր ատեստավորման գծով</v>
      </c>
      <c r="C26" s="198"/>
      <c r="D26" s="219">
        <f>+'Ekamut-caxs'!D32</f>
        <v>0</v>
      </c>
      <c r="E26" s="199">
        <f t="shared" si="2"/>
        <v>0</v>
      </c>
      <c r="F26" s="200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7" t="str">
        <f>+'Ekamut-caxs'!B33</f>
        <v>Ջեռուցման գծով</v>
      </c>
      <c r="C27" s="216">
        <v>1932.3</v>
      </c>
      <c r="D27" s="218">
        <f>+'Ekamut-caxs'!D33</f>
        <v>1807.3</v>
      </c>
      <c r="E27" s="215">
        <f t="shared" si="2"/>
        <v>-125</v>
      </c>
      <c r="F27" s="21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7" t="str">
        <f>+'Ekamut-caxs'!B34</f>
        <v>Էլեկտրաէներգիայի գծով</v>
      </c>
      <c r="C28" s="216">
        <v>751.2</v>
      </c>
      <c r="D28" s="218">
        <f>+'Ekamut-caxs'!D34</f>
        <v>922.9</v>
      </c>
      <c r="E28" s="215">
        <f t="shared" si="2"/>
        <v>171.69999999999993</v>
      </c>
      <c r="F28" s="21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7" t="str">
        <f>+'Ekamut-caxs'!B35</f>
        <v>Ջրմուղ-կոյուղու գծով</v>
      </c>
      <c r="C29" s="216">
        <v>166.8</v>
      </c>
      <c r="D29" s="218">
        <f>+'Ekamut-caxs'!D35</f>
        <v>155.6</v>
      </c>
      <c r="E29" s="215">
        <f t="shared" si="2"/>
        <v>-11.200000000000017</v>
      </c>
      <c r="F29" s="214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7" t="str">
        <f>+'Ekamut-caxs'!B36</f>
        <v>Աղբահանության գծով</v>
      </c>
      <c r="C30" s="216">
        <v>89.2</v>
      </c>
      <c r="D30" s="218">
        <f>+'Ekamut-caxs'!D36</f>
        <v>119</v>
      </c>
      <c r="E30" s="215">
        <f t="shared" si="2"/>
        <v>29.799999999999997</v>
      </c>
      <c r="F30" s="21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7" t="str">
        <f>+'Ekamut-caxs'!B37</f>
        <v>Ախտաբանության գծով</v>
      </c>
      <c r="C31" s="216">
        <v>55</v>
      </c>
      <c r="D31" s="218">
        <f>+'Ekamut-caxs'!D37</f>
        <v>60</v>
      </c>
      <c r="E31" s="215">
        <f t="shared" si="2"/>
        <v>5</v>
      </c>
      <c r="F31" s="21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7" t="str">
        <f>+'Ekamut-caxs'!B38</f>
        <v>Կապի գծով, որից`</v>
      </c>
      <c r="C32" s="216">
        <f>+C33+C34+C35</f>
        <v>141.6</v>
      </c>
      <c r="D32" s="218">
        <f>+'Ekamut-caxs'!D38</f>
        <v>165</v>
      </c>
      <c r="E32" s="215">
        <f t="shared" si="2"/>
        <v>23.400000000000006</v>
      </c>
      <c r="F32" s="21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4" t="str">
        <f>+'Ekamut-caxs'!B39</f>
        <v>բաժանորդային վճար</v>
      </c>
      <c r="C33" s="198">
        <v>57.6</v>
      </c>
      <c r="D33" s="219">
        <f>+'Ekamut-caxs'!D39</f>
        <v>57.6</v>
      </c>
      <c r="E33" s="199">
        <f t="shared" si="2"/>
        <v>0</v>
      </c>
      <c r="F33" s="200"/>
    </row>
    <row r="34" spans="1:18" ht="21" customHeight="1">
      <c r="A34" s="25">
        <f>+'Ekamut-caxs'!A40</f>
        <v>7.1999999999999993</v>
      </c>
      <c r="B34" s="274" t="str">
        <f>+'Ekamut-caxs'!B40</f>
        <v>րոպեավճար</v>
      </c>
      <c r="C34" s="198">
        <v>0</v>
      </c>
      <c r="D34" s="219">
        <f>+'Ekamut-caxs'!D40</f>
        <v>23.4</v>
      </c>
      <c r="E34" s="199">
        <f t="shared" si="2"/>
        <v>23.4</v>
      </c>
      <c r="F34" s="200"/>
    </row>
    <row r="35" spans="1:18" ht="21" customHeight="1">
      <c r="A35" s="25">
        <f>+'Ekamut-caxs'!A41</f>
        <v>7.2999999999999989</v>
      </c>
      <c r="B35" s="274" t="str">
        <f>+'Ekamut-caxs'!B41</f>
        <v>ինտերնետ կապ</v>
      </c>
      <c r="C35" s="198">
        <v>84</v>
      </c>
      <c r="D35" s="219">
        <f>+'Ekamut-caxs'!D41</f>
        <v>84</v>
      </c>
      <c r="E35" s="199">
        <f t="shared" si="2"/>
        <v>0</v>
      </c>
      <c r="F35" s="200"/>
    </row>
    <row r="36" spans="1:18" s="55" customFormat="1" ht="21" customHeight="1">
      <c r="A36" s="57">
        <f>+'Ekamut-caxs'!A42</f>
        <v>8</v>
      </c>
      <c r="B36" s="217" t="str">
        <f>+'Ekamut-caxs'!B42</f>
        <v>Բանկային ծառայության գծով</v>
      </c>
      <c r="C36" s="216">
        <v>0</v>
      </c>
      <c r="D36" s="218">
        <f>+'Ekamut-caxs'!D42</f>
        <v>12</v>
      </c>
      <c r="E36" s="215">
        <f t="shared" si="2"/>
        <v>12</v>
      </c>
      <c r="F36" s="21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7" t="str">
        <f>+'Ekamut-caxs'!B43</f>
        <v>Տնտեսական ապրանքների գծով</v>
      </c>
      <c r="C37" s="216">
        <v>402.8</v>
      </c>
      <c r="D37" s="218">
        <f>+'Ekamut-caxs'!D43</f>
        <v>450</v>
      </c>
      <c r="E37" s="215">
        <f t="shared" si="2"/>
        <v>47.199999999999989</v>
      </c>
      <c r="F37" s="214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10</v>
      </c>
      <c r="B38" s="217" t="str">
        <f>+'Ekamut-caxs'!B44</f>
        <v>Գրասենյակային ապրանքների գծով</v>
      </c>
      <c r="C38" s="216">
        <v>225.2</v>
      </c>
      <c r="D38" s="218">
        <f>+'Ekamut-caxs'!D44</f>
        <v>150</v>
      </c>
      <c r="E38" s="215">
        <f t="shared" si="2"/>
        <v>-75.199999999999989</v>
      </c>
      <c r="F38" s="21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11</v>
      </c>
      <c r="B39" s="217" t="str">
        <f>+'Ekamut-caxs'!B45</f>
        <v>Փոքրարժեք կամ արագամաշ առարկաների գծով</v>
      </c>
      <c r="C39" s="216">
        <v>166.5</v>
      </c>
      <c r="D39" s="218">
        <f>+'Ekamut-caxs'!D45</f>
        <v>100</v>
      </c>
      <c r="E39" s="215">
        <f t="shared" si="2"/>
        <v>-66.5</v>
      </c>
      <c r="F39" s="21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12</v>
      </c>
      <c r="B40" s="217" t="str">
        <f>+'Ekamut-caxs'!B46</f>
        <v>Ուսումնական նյութերի գծով</v>
      </c>
      <c r="C40" s="216">
        <v>0</v>
      </c>
      <c r="D40" s="218">
        <f>+'Ekamut-caxs'!D46</f>
        <v>50</v>
      </c>
      <c r="E40" s="215">
        <f t="shared" si="2"/>
        <v>50</v>
      </c>
      <c r="F40" s="21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13</v>
      </c>
      <c r="B41" s="217" t="str">
        <f>+'Ekamut-caxs'!B47</f>
        <v>Դեղորայքի գծով</v>
      </c>
      <c r="C41" s="216">
        <v>0</v>
      </c>
      <c r="D41" s="218">
        <f>+'Ekamut-caxs'!D47</f>
        <v>0</v>
      </c>
      <c r="E41" s="215">
        <f t="shared" si="2"/>
        <v>0</v>
      </c>
      <c r="F41" s="21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customHeight="1">
      <c r="A42" s="57">
        <f>+'Ekamut-caxs'!A48</f>
        <v>13</v>
      </c>
      <c r="B42" s="217" t="str">
        <f>+'Ekamut-caxs'!B48</f>
        <v>Բուժ.ծառայության գծով</v>
      </c>
      <c r="C42" s="216">
        <v>75</v>
      </c>
      <c r="D42" s="218">
        <f>+'Ekamut-caxs'!D48</f>
        <v>100</v>
      </c>
      <c r="E42" s="215">
        <f t="shared" si="2"/>
        <v>25</v>
      </c>
      <c r="F42" s="21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14</v>
      </c>
      <c r="B43" s="217" t="str">
        <f>+'Ekamut-caxs'!B49</f>
        <v>Ընթացիկ վերանորոգման գծով</v>
      </c>
      <c r="C43" s="214">
        <v>451.6</v>
      </c>
      <c r="D43" s="218">
        <f>+'Ekamut-caxs'!D49</f>
        <v>500</v>
      </c>
      <c r="E43" s="215">
        <f t="shared" si="2"/>
        <v>48.399999999999977</v>
      </c>
      <c r="F43" s="21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15</v>
      </c>
      <c r="B44" s="217" t="str">
        <f>+'Ekamut-caxs'!B50</f>
        <v>Ջեռուցման համակարգի սպասարկման գծով</v>
      </c>
      <c r="C44" s="214">
        <v>130.30000000000001</v>
      </c>
      <c r="D44" s="218">
        <f>+'Ekamut-caxs'!D50</f>
        <v>130</v>
      </c>
      <c r="E44" s="215">
        <f t="shared" si="2"/>
        <v>-0.30000000000001137</v>
      </c>
      <c r="F44" s="21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16</v>
      </c>
      <c r="B45" s="217" t="str">
        <f>+'Ekamut-caxs'!B51</f>
        <v>Կաթսայատան սպասարկման գծով</v>
      </c>
      <c r="C45" s="214"/>
      <c r="D45" s="218">
        <f>+'Ekamut-caxs'!D51</f>
        <v>0</v>
      </c>
      <c r="E45" s="215">
        <f t="shared" si="2"/>
        <v>0</v>
      </c>
      <c r="F45" s="21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16</v>
      </c>
      <c r="B46" s="217" t="str">
        <f>+'Ekamut-caxs'!B52</f>
        <v>Սպասարկման և կոմունալ համավճարների գծով</v>
      </c>
      <c r="C46" s="214">
        <v>262</v>
      </c>
      <c r="D46" s="218">
        <f>+'Ekamut-caxs'!D52</f>
        <v>262</v>
      </c>
      <c r="E46" s="215">
        <f t="shared" si="2"/>
        <v>0</v>
      </c>
      <c r="F46" s="21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17</v>
      </c>
      <c r="B47" s="217" t="str">
        <f>+'Ekamut-caxs'!B53</f>
        <v>Գնումների համակարգողի ծառայության գծով</v>
      </c>
      <c r="C47" s="216">
        <v>105</v>
      </c>
      <c r="D47" s="218">
        <f>+'Ekamut-caxs'!D53</f>
        <v>105</v>
      </c>
      <c r="E47" s="215">
        <f t="shared" si="2"/>
        <v>0</v>
      </c>
      <c r="F47" s="21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18</v>
      </c>
      <c r="B48" s="217" t="str">
        <f>+'Ekamut-caxs'!B54</f>
        <v>Համակարգիչների տեխնիկական սպասարկման գծով</v>
      </c>
      <c r="C48" s="216">
        <v>29</v>
      </c>
      <c r="D48" s="218">
        <f>+'Ekamut-caxs'!D54</f>
        <v>30</v>
      </c>
      <c r="E48" s="215">
        <f t="shared" si="2"/>
        <v>1</v>
      </c>
      <c r="F48" s="21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19</v>
      </c>
      <c r="B49" s="217" t="str">
        <f>+'Ekamut-caxs'!B55</f>
        <v>Համակարգչային ծրագրի և կայքի սպասարկման գծով</v>
      </c>
      <c r="C49" s="214">
        <v>95</v>
      </c>
      <c r="D49" s="218">
        <f>+'Ekamut-caxs'!D55</f>
        <v>117</v>
      </c>
      <c r="E49" s="215">
        <f t="shared" si="2"/>
        <v>22</v>
      </c>
      <c r="F49" s="214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hidden="1" customHeight="1">
      <c r="A50" s="57">
        <f>+'Ekamut-caxs'!A56</f>
        <v>20</v>
      </c>
      <c r="B50" s="217" t="str">
        <f>+'Ekamut-caxs'!B56</f>
        <v>էլ․ստորագրության գծով</v>
      </c>
      <c r="C50" s="214"/>
      <c r="D50" s="218">
        <f>+'Ekamut-caxs'!D56</f>
        <v>0</v>
      </c>
      <c r="E50" s="215">
        <f t="shared" si="2"/>
        <v>0</v>
      </c>
      <c r="F50" s="21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21</v>
      </c>
      <c r="B51" s="217" t="str">
        <f>+'Ekamut-caxs'!B57</f>
        <v>Հայտարարության գծով</v>
      </c>
      <c r="C51" s="214"/>
      <c r="D51" s="218">
        <f>+'Ekamut-caxs'!D57</f>
        <v>0</v>
      </c>
      <c r="E51" s="215">
        <f t="shared" si="2"/>
        <v>0</v>
      </c>
      <c r="F51" s="21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22</v>
      </c>
      <c r="B52" s="217" t="str">
        <f>+'Ekamut-caxs'!B58</f>
        <v>Բաժանորդագրության գծով</v>
      </c>
      <c r="C52" s="214"/>
      <c r="D52" s="218">
        <f>+'Ekamut-caxs'!D58</f>
        <v>0</v>
      </c>
      <c r="E52" s="215">
        <f t="shared" si="2"/>
        <v>0</v>
      </c>
      <c r="F52" s="21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23</v>
      </c>
      <c r="B53" s="217" t="str">
        <f>+'Ekamut-caxs'!B59</f>
        <v>Վերապատրաստման գծով</v>
      </c>
      <c r="C53" s="214"/>
      <c r="D53" s="218">
        <f>+'Ekamut-caxs'!D59</f>
        <v>0</v>
      </c>
      <c r="E53" s="215">
        <f t="shared" si="2"/>
        <v>0</v>
      </c>
      <c r="F53" s="21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20</v>
      </c>
      <c r="B54" s="217" t="str">
        <f>+'Ekamut-caxs'!B60</f>
        <v>Միջոցառումների գծով</v>
      </c>
      <c r="C54" s="214">
        <v>100</v>
      </c>
      <c r="D54" s="218">
        <f>+'Ekamut-caxs'!D60</f>
        <v>168</v>
      </c>
      <c r="E54" s="215">
        <f t="shared" si="2"/>
        <v>68</v>
      </c>
      <c r="F54" s="21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21</v>
      </c>
      <c r="B55" s="217" t="str">
        <f>+'Ekamut-caxs'!B61</f>
        <v>Տպագրական ծառայությունների գծով</v>
      </c>
      <c r="C55" s="214"/>
      <c r="D55" s="218">
        <f>+'Ekamut-caxs'!D61</f>
        <v>0</v>
      </c>
      <c r="E55" s="215">
        <f t="shared" si="2"/>
        <v>0</v>
      </c>
      <c r="F55" s="21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22</v>
      </c>
      <c r="B56" s="275">
        <f>+'Ekamut-caxs'!B62</f>
        <v>0</v>
      </c>
      <c r="C56" s="214"/>
      <c r="D56" s="216">
        <f>+'Ekamut-caxs'!D62</f>
        <v>0</v>
      </c>
      <c r="E56" s="214">
        <f t="shared" si="2"/>
        <v>0</v>
      </c>
      <c r="F56" s="214"/>
      <c r="G56" s="306" t="s">
        <v>238</v>
      </c>
    </row>
    <row r="57" spans="1:18" s="54" customFormat="1" ht="21" hidden="1" customHeight="1">
      <c r="A57" s="57">
        <f>+'Ekamut-caxs'!A63</f>
        <v>23</v>
      </c>
      <c r="B57" s="275">
        <f>+'Ekamut-caxs'!B63</f>
        <v>0</v>
      </c>
      <c r="C57" s="214"/>
      <c r="D57" s="216">
        <f>+'Ekamut-caxs'!D63</f>
        <v>0</v>
      </c>
      <c r="E57" s="214">
        <f t="shared" si="2"/>
        <v>0</v>
      </c>
      <c r="F57" s="214"/>
    </row>
    <row r="58" spans="1:18" s="54" customFormat="1" ht="21" hidden="1" customHeight="1">
      <c r="A58" s="399">
        <f>+'Ekamut-caxs'!A64</f>
        <v>24</v>
      </c>
      <c r="B58" s="244" t="str">
        <f>+'Ekamut-caxs'!B64</f>
        <v>Ներկայացուցչական ծախսեր</v>
      </c>
      <c r="C58" s="214"/>
      <c r="D58" s="216">
        <f>+'Ekamut-caxs'!D64</f>
        <v>0</v>
      </c>
      <c r="E58" s="214">
        <f t="shared" si="2"/>
        <v>0</v>
      </c>
      <c r="F58" s="214"/>
    </row>
    <row r="59" spans="1:18" s="55" customFormat="1" ht="35.25" customHeight="1">
      <c r="A59" s="57">
        <f>+'Ekamut-caxs'!A65</f>
        <v>21</v>
      </c>
      <c r="B59" s="217" t="str">
        <f>+'Ekamut-caxs'!B65</f>
        <v>Հիմնական միջոցների մաշվածության գծով, որից՝</v>
      </c>
      <c r="C59" s="214">
        <v>778.5</v>
      </c>
      <c r="D59" s="218">
        <f>+'Ekamut-caxs'!D65</f>
        <v>1117</v>
      </c>
      <c r="E59" s="215">
        <f t="shared" si="2"/>
        <v>338.5</v>
      </c>
      <c r="F59" s="21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21.1</v>
      </c>
      <c r="B60" s="287" t="str">
        <f>+'Ekamut-caxs'!B66</f>
        <v>պայմանով (անհատույց) ստացված</v>
      </c>
      <c r="C60" s="200">
        <v>778.5</v>
      </c>
      <c r="D60" s="219">
        <f>+'Ekamut-caxs'!D66</f>
        <v>850</v>
      </c>
      <c r="E60" s="199">
        <f t="shared" si="2"/>
        <v>71.5</v>
      </c>
      <c r="F60" s="200"/>
      <c r="G60" s="136"/>
    </row>
    <row r="61" spans="1:18" s="55" customFormat="1" ht="21" hidden="1" customHeight="1">
      <c r="A61" s="57">
        <f>+'Ekamut-caxs'!A67</f>
        <v>22</v>
      </c>
      <c r="B61" s="217" t="str">
        <f>+'Ekamut-caxs'!B67</f>
        <v xml:space="preserve">Չփոխհատուցվող հարկերի գծով </v>
      </c>
      <c r="C61" s="214"/>
      <c r="D61" s="218">
        <f>+'Ekamut-caxs'!D67</f>
        <v>0</v>
      </c>
      <c r="E61" s="215">
        <f t="shared" si="2"/>
        <v>0</v>
      </c>
      <c r="F61" s="21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23</v>
      </c>
      <c r="B62" s="217" t="str">
        <f>+'Ekamut-caxs'!B68</f>
        <v>Այլ ծախսերի գծով</v>
      </c>
      <c r="C62" s="214"/>
      <c r="D62" s="218">
        <f>+'Ekamut-caxs'!D68</f>
        <v>0</v>
      </c>
      <c r="E62" s="215">
        <f t="shared" si="2"/>
        <v>0</v>
      </c>
      <c r="F62" s="21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8" t="s">
        <v>76</v>
      </c>
      <c r="C63" s="242">
        <f>C6-C22</f>
        <v>0</v>
      </c>
      <c r="D63" s="224">
        <f>D6-D22</f>
        <v>0</v>
      </c>
      <c r="E63" s="224">
        <f t="shared" si="0"/>
        <v>0</v>
      </c>
      <c r="F63" s="242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89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0" t="s">
        <v>2</v>
      </c>
      <c r="C65" s="22"/>
      <c r="D65" s="496" t="str">
        <f>+'Ekamut-caxs'!D71</f>
        <v>Գ.Մանուկյան</v>
      </c>
      <c r="E65" s="496"/>
      <c r="F65" s="103"/>
    </row>
    <row r="66" spans="1:6" ht="9.75" customHeight="1">
      <c r="B66" s="291"/>
      <c r="D66" s="495" t="s">
        <v>5</v>
      </c>
      <c r="E66" s="495"/>
      <c r="F66" s="236"/>
    </row>
    <row r="67" spans="1:6" ht="24.75" customHeight="1">
      <c r="B67" s="290" t="s">
        <v>6</v>
      </c>
      <c r="C67" s="22"/>
      <c r="D67" s="496" t="str">
        <f>+'Ekamut-caxs'!D73</f>
        <v>Ն.Ասատրյան</v>
      </c>
      <c r="E67" s="496"/>
      <c r="F67" s="103"/>
    </row>
    <row r="68" spans="1:6" ht="11.25" customHeight="1">
      <c r="D68" s="495" t="s">
        <v>5</v>
      </c>
      <c r="E68" s="495"/>
      <c r="F68" s="236"/>
    </row>
    <row r="69" spans="1:6" s="17" customFormat="1">
      <c r="A69" s="22"/>
      <c r="B69" s="285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7" zoomScaleSheetLayoutView="100" workbookViewId="0">
      <selection activeCell="D47" sqref="D47"/>
    </sheetView>
  </sheetViews>
  <sheetFormatPr defaultColWidth="9.140625" defaultRowHeight="13.5"/>
  <cols>
    <col min="1" max="1" width="4.85546875" style="18" customWidth="1"/>
    <col min="2" max="2" width="59.42578125" style="283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494" t="s">
        <v>77</v>
      </c>
      <c r="B1" s="494"/>
      <c r="C1" s="494"/>
      <c r="D1" s="494"/>
      <c r="E1" s="494"/>
      <c r="F1" s="494"/>
    </row>
    <row r="2" spans="1:20" s="20" customFormat="1" ht="20.25">
      <c r="A2" s="482" t="str">
        <f>+'Ekamut-caxs'!A7:D7</f>
        <v>«Աջափնյակ» գեղագիտական կենտրոն ՀՈԱԿ-ի</v>
      </c>
      <c r="B2" s="482"/>
      <c r="C2" s="482"/>
      <c r="D2" s="482"/>
      <c r="E2" s="482"/>
      <c r="F2" s="48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497" t="s">
        <v>226</v>
      </c>
      <c r="B3" s="497"/>
      <c r="C3" s="497"/>
      <c r="D3" s="497"/>
      <c r="E3" s="497"/>
      <c r="F3" s="49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1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74.25" customHeight="1">
      <c r="A5" s="79" t="s">
        <v>3</v>
      </c>
      <c r="B5" s="81" t="s">
        <v>28</v>
      </c>
      <c r="C5" s="192" t="s">
        <v>183</v>
      </c>
      <c r="D5" s="192" t="s">
        <v>184</v>
      </c>
      <c r="E5" s="80" t="s">
        <v>48</v>
      </c>
      <c r="F5" s="237" t="str">
        <f>+'Ekamutneri hamematakan'!F5</f>
        <v>Ծանոթություն նախատեսվող ցուցանիշների վերաբերյալ</v>
      </c>
      <c r="G5" s="17"/>
      <c r="H5" s="298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1">
        <v>1825</v>
      </c>
      <c r="D6" s="211">
        <f>+C82</f>
        <v>3500.1000000000058</v>
      </c>
      <c r="E6" s="211">
        <f>D6-C6</f>
        <v>1675.1000000000058</v>
      </c>
      <c r="F6" s="201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1">
        <f>SUM(C8:C19)</f>
        <v>82479.5</v>
      </c>
      <c r="D7" s="211">
        <f>SUM(D8:D19)</f>
        <v>84864.7</v>
      </c>
      <c r="E7" s="211">
        <f>D7-C7</f>
        <v>2385.1999999999971</v>
      </c>
      <c r="F7" s="201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3" t="str">
        <f>+'Dramakan hosqer'!B14</f>
        <v>Սուբսիդիայից</v>
      </c>
      <c r="C8" s="208">
        <v>64802.7</v>
      </c>
      <c r="D8" s="208">
        <f>+'Dramakan hosqer'!F14</f>
        <v>64802.7</v>
      </c>
      <c r="E8" s="208">
        <f>+D8-C8</f>
        <v>0</v>
      </c>
      <c r="F8" s="208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8"/>
      <c r="D9" s="208">
        <f>+'Dramakan hosqer'!F15</f>
        <v>0</v>
      </c>
      <c r="E9" s="208">
        <f t="shared" ref="E9:E19" si="0">+D9-C9</f>
        <v>0</v>
      </c>
      <c r="F9" s="208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3" t="str">
        <f>+'Dramakan hosqer'!B16</f>
        <v>Կամավոր ատեստավորման գծով</v>
      </c>
      <c r="C10" s="208"/>
      <c r="D10" s="208">
        <f>+'Dramakan hosqer'!F16</f>
        <v>0</v>
      </c>
      <c r="E10" s="208">
        <f t="shared" si="0"/>
        <v>0</v>
      </c>
      <c r="F10" s="208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v>2</v>
      </c>
      <c r="B11" s="273" t="str">
        <f>+'Dramakan hosqer'!B17</f>
        <v xml:space="preserve">Վճարովի ծառայություններից </v>
      </c>
      <c r="C11" s="208">
        <v>17357.900000000001</v>
      </c>
      <c r="D11" s="208">
        <f>+'Dramakan hosqer'!F17</f>
        <v>19800</v>
      </c>
      <c r="E11" s="208">
        <f t="shared" si="0"/>
        <v>2442.0999999999985</v>
      </c>
      <c r="F11" s="208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>
      <c r="A12" s="57">
        <v>3</v>
      </c>
      <c r="B12" s="273" t="str">
        <f>+'Dramakan hosqer'!B18</f>
        <v>Սպասարկման և կոմունալ համավճարներից</v>
      </c>
      <c r="C12" s="208">
        <v>262</v>
      </c>
      <c r="D12" s="208">
        <f>+'Dramakan hosqer'!F18</f>
        <v>262</v>
      </c>
      <c r="E12" s="208">
        <f t="shared" si="0"/>
        <v>0</v>
      </c>
      <c r="F12" s="208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3.5" hidden="1" customHeight="1">
      <c r="A13" s="57">
        <f>+'Dramakan hosqer'!A19</f>
        <v>4</v>
      </c>
      <c r="B13" s="273" t="str">
        <f>+'Dramakan hosqer'!B19</f>
        <v>Միջոցառումների կազմակերպումից</v>
      </c>
      <c r="C13" s="208"/>
      <c r="D13" s="208">
        <f>+'Dramakan hosqer'!F19</f>
        <v>0</v>
      </c>
      <c r="E13" s="208">
        <f t="shared" si="0"/>
        <v>0</v>
      </c>
      <c r="F13" s="208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3" t="str">
        <f>+'Dramakan hosqer'!B20</f>
        <v>Ֆինանսական օգնությունից</v>
      </c>
      <c r="C14" s="208"/>
      <c r="D14" s="208">
        <f>+'Dramakan hosqer'!F20</f>
        <v>0</v>
      </c>
      <c r="E14" s="208">
        <f t="shared" si="0"/>
        <v>0</v>
      </c>
      <c r="F14" s="208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3" t="str">
        <f>+'Dramakan hosqer'!B21</f>
        <v>Չփոխանակվող գործարքներից (դրամաշնորհից)</v>
      </c>
      <c r="C15" s="208"/>
      <c r="D15" s="208">
        <f>+'Dramakan hosqer'!F21</f>
        <v>0</v>
      </c>
      <c r="E15" s="208">
        <f t="shared" si="0"/>
        <v>0</v>
      </c>
      <c r="F15" s="208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3" t="str">
        <f>+'Dramakan hosqer'!B22</f>
        <v>Դեբիտորական պարտքերից</v>
      </c>
      <c r="C16" s="208"/>
      <c r="D16" s="208">
        <f>+'Dramakan hosqer'!F22</f>
        <v>0</v>
      </c>
      <c r="E16" s="208">
        <f t="shared" si="0"/>
        <v>0</v>
      </c>
      <c r="F16" s="208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4</v>
      </c>
      <c r="B17" s="273" t="str">
        <f>+'Dramakan hosqer'!B23</f>
        <v>Բանկի տոկոսից</v>
      </c>
      <c r="C17" s="208">
        <v>16.899999999999999</v>
      </c>
      <c r="D17" s="208">
        <f>+'Dramakan hosqer'!F23</f>
        <v>0</v>
      </c>
      <c r="E17" s="208">
        <f t="shared" si="0"/>
        <v>-16.899999999999999</v>
      </c>
      <c r="F17" s="208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v>5</v>
      </c>
      <c r="B18" s="275" t="str">
        <f>+'Dramakan hosqer'!B24</f>
        <v>Այլ մուտքեր</v>
      </c>
      <c r="C18" s="208">
        <v>40</v>
      </c>
      <c r="D18" s="208">
        <f>+'Dramakan hosqer'!F24</f>
        <v>0</v>
      </c>
      <c r="E18" s="208">
        <f t="shared" si="0"/>
        <v>-40</v>
      </c>
      <c r="F18" s="208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10</v>
      </c>
      <c r="B19" s="275">
        <f>+'Dramakan hosqer'!B25</f>
        <v>0</v>
      </c>
      <c r="C19" s="208"/>
      <c r="D19" s="208">
        <f>+'Dramakan hosqer'!F25</f>
        <v>0</v>
      </c>
      <c r="E19" s="208">
        <f t="shared" si="0"/>
        <v>0</v>
      </c>
      <c r="F19" s="208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9" t="s">
        <v>31</v>
      </c>
      <c r="B20" s="330" t="s">
        <v>79</v>
      </c>
      <c r="C20" s="201">
        <f>+C21+C64+C77</f>
        <v>80804.399999999994</v>
      </c>
      <c r="D20" s="201">
        <f>+D21+D64+D77</f>
        <v>88109.799999999988</v>
      </c>
      <c r="E20" s="201">
        <f>+E21+E64+E77</f>
        <v>7281.9999999999945</v>
      </c>
      <c r="F20" s="201"/>
      <c r="G20" s="268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1">
        <f>SUM(C22,C26:C31,C35:C58,C62:C63)</f>
        <v>79561.399999999994</v>
      </c>
      <c r="D21" s="211">
        <f>SUM(D22,D25:D31,D35:D58,D62:D63)</f>
        <v>87039.799999999988</v>
      </c>
      <c r="E21" s="211">
        <f>SUM(E22,E25:E30,E34:E58,E62:E63)</f>
        <v>7454.9999999999945</v>
      </c>
      <c r="F21" s="201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8" t="str">
        <f>+'Dramakan hosqer'!B28</f>
        <v>Աշխատավարձի գծով, այդ թվում՝</v>
      </c>
      <c r="C22" s="208">
        <v>73882.8</v>
      </c>
      <c r="D22" s="208">
        <v>79212.7</v>
      </c>
      <c r="E22" s="208">
        <f>+D22-C22</f>
        <v>5329.8999999999942</v>
      </c>
      <c r="F22" s="208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4" t="str">
        <f>+'Dramakan hosqer'!B29</f>
        <v>վճարովի ծառայության գծով</v>
      </c>
      <c r="C23" s="202">
        <v>10840.8</v>
      </c>
      <c r="D23" s="202">
        <f>+'Dramakan hosqer'!F29</f>
        <v>13860</v>
      </c>
      <c r="E23" s="202">
        <f t="shared" ref="E23:E60" si="1">+D23-C23</f>
        <v>3019.2000000000007</v>
      </c>
      <c r="F23" s="202"/>
    </row>
    <row r="24" spans="1:20" hidden="1">
      <c r="A24" s="25">
        <f>+'Dramakan hosqer'!A30</f>
        <v>1.2000000000000002</v>
      </c>
      <c r="B24" s="276" t="str">
        <f>+'Dramakan hosqer'!B30</f>
        <v>պարգևատրման գծով</v>
      </c>
      <c r="C24" s="202"/>
      <c r="D24" s="202">
        <f>+'Dramakan hosqer'!F30</f>
        <v>0</v>
      </c>
      <c r="E24" s="202">
        <f t="shared" si="1"/>
        <v>0</v>
      </c>
      <c r="F24" s="202"/>
    </row>
    <row r="25" spans="1:20" s="55" customFormat="1" ht="17.25" hidden="1">
      <c r="A25" s="57">
        <f>+'Dramakan hosqer'!A31</f>
        <v>1.3000000000000003</v>
      </c>
      <c r="B25" s="274" t="str">
        <f>+'Dramakan hosqer'!B31</f>
        <v>կամավոր ատեստավորման գծով</v>
      </c>
      <c r="C25" s="208"/>
      <c r="D25" s="208">
        <f>+'Dramakan hosqer'!F31</f>
        <v>0</v>
      </c>
      <c r="E25" s="208">
        <f t="shared" si="1"/>
        <v>0</v>
      </c>
      <c r="F25" s="208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7" t="str">
        <f>+'Dramakan hosqer'!B32</f>
        <v>Ջեռուցման գծով</v>
      </c>
      <c r="C26" s="208">
        <v>1350</v>
      </c>
      <c r="D26" s="208">
        <f>+'Dramakan hosqer'!F32</f>
        <v>1807.3</v>
      </c>
      <c r="E26" s="208">
        <f t="shared" si="1"/>
        <v>457.29999999999995</v>
      </c>
      <c r="F26" s="208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7" t="str">
        <f>+'Dramakan hosqer'!B33</f>
        <v>Էլեկտրաէներգիայի գծով</v>
      </c>
      <c r="C27" s="208">
        <v>730.9</v>
      </c>
      <c r="D27" s="208">
        <f>+'Dramakan hosqer'!F33</f>
        <v>922.9</v>
      </c>
      <c r="E27" s="208">
        <f t="shared" si="1"/>
        <v>192</v>
      </c>
      <c r="F27" s="208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21.75" customHeight="1">
      <c r="A28" s="57">
        <f>+'Dramakan hosqer'!A34</f>
        <v>4</v>
      </c>
      <c r="B28" s="217" t="str">
        <f>+'Dramakan hosqer'!B34</f>
        <v>Ջրմուղ-կոյուղու գծով</v>
      </c>
      <c r="C28" s="208">
        <v>156.4</v>
      </c>
      <c r="D28" s="208">
        <v>149.19999999999999</v>
      </c>
      <c r="E28" s="208">
        <f t="shared" si="1"/>
        <v>-7.2000000000000171</v>
      </c>
      <c r="F28" s="208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7" t="str">
        <f>+'Dramakan hosqer'!B35</f>
        <v>Աղբահանության գծով</v>
      </c>
      <c r="C29" s="208">
        <v>89.2</v>
      </c>
      <c r="D29" s="208">
        <f>+'Dramakan hosqer'!F35</f>
        <v>119</v>
      </c>
      <c r="E29" s="208">
        <f t="shared" si="1"/>
        <v>29.799999999999997</v>
      </c>
      <c r="F29" s="208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7" t="str">
        <f>+'Dramakan hosqer'!B36</f>
        <v>Ախտաբանության գծով</v>
      </c>
      <c r="C30" s="208">
        <v>60</v>
      </c>
      <c r="D30" s="208">
        <f>+'Dramakan hosqer'!F36</f>
        <v>60</v>
      </c>
      <c r="E30" s="208">
        <f t="shared" si="1"/>
        <v>0</v>
      </c>
      <c r="F30" s="208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7" t="str">
        <f>+'Dramakan hosqer'!B37</f>
        <v>Կապի գծով, որից`</v>
      </c>
      <c r="C31" s="209">
        <f>+C32+C33+C34</f>
        <v>141.6</v>
      </c>
      <c r="D31" s="209">
        <f>+'Dramakan hosqer'!F37</f>
        <v>165</v>
      </c>
      <c r="E31" s="209">
        <f t="shared" si="1"/>
        <v>23.400000000000006</v>
      </c>
      <c r="F31" s="208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4" t="str">
        <f>+'Dramakan hosqer'!B38</f>
        <v>բաժանորդային վճար</v>
      </c>
      <c r="C32" s="202">
        <v>57.6</v>
      </c>
      <c r="D32" s="202">
        <f>+'Dramakan hosqer'!F38</f>
        <v>57.6</v>
      </c>
      <c r="E32" s="202">
        <f t="shared" si="1"/>
        <v>0</v>
      </c>
      <c r="F32" s="202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4" t="str">
        <f>+'Dramakan hosqer'!B39</f>
        <v>րոպեավճար</v>
      </c>
      <c r="C33" s="202">
        <v>0</v>
      </c>
      <c r="D33" s="202">
        <f>+'Dramakan hosqer'!F39</f>
        <v>23.4</v>
      </c>
      <c r="E33" s="202">
        <f t="shared" si="1"/>
        <v>23.4</v>
      </c>
      <c r="F33" s="202"/>
      <c r="I33" s="116"/>
    </row>
    <row r="34" spans="1:20">
      <c r="A34" s="25">
        <f>+'Dramakan hosqer'!A40</f>
        <v>7.2999999999999989</v>
      </c>
      <c r="B34" s="274" t="str">
        <f>+'Dramakan hosqer'!B40</f>
        <v>ինտերնետ կապ</v>
      </c>
      <c r="C34" s="202">
        <v>84</v>
      </c>
      <c r="D34" s="202">
        <f>+'Dramakan hosqer'!F40</f>
        <v>84</v>
      </c>
      <c r="E34" s="202">
        <f t="shared" si="1"/>
        <v>0</v>
      </c>
      <c r="F34" s="202"/>
      <c r="I34" s="116"/>
    </row>
    <row r="35" spans="1:20" s="55" customFormat="1" ht="17.25">
      <c r="A35" s="57">
        <f>+'Dramakan hosqer'!A41</f>
        <v>8</v>
      </c>
      <c r="B35" s="217" t="str">
        <f>+'Dramakan hosqer'!B41</f>
        <v>Բանկային ծառայության գծով</v>
      </c>
      <c r="C35" s="208">
        <v>0</v>
      </c>
      <c r="D35" s="208">
        <f>+'Dramakan hosqer'!F41</f>
        <v>12</v>
      </c>
      <c r="E35" s="208">
        <f t="shared" si="1"/>
        <v>12</v>
      </c>
      <c r="F35" s="208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7" t="str">
        <f>+'Dramakan hosqer'!B42</f>
        <v>Տնտեսական ապրանքների գծով</v>
      </c>
      <c r="C36" s="208">
        <v>594</v>
      </c>
      <c r="D36" s="208">
        <f>+'Dramakan hosqer'!F42</f>
        <v>450</v>
      </c>
      <c r="E36" s="208">
        <f t="shared" si="1"/>
        <v>-144</v>
      </c>
      <c r="F36" s="208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7" t="str">
        <f>+'Dramakan hosqer'!B43</f>
        <v>Գրասենյակային ապրանքների գծով</v>
      </c>
      <c r="C37" s="208">
        <v>248.6</v>
      </c>
      <c r="D37" s="208">
        <f>+'Dramakan hosqer'!F43</f>
        <v>150</v>
      </c>
      <c r="E37" s="208">
        <f t="shared" si="1"/>
        <v>-98.6</v>
      </c>
      <c r="F37" s="208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11</v>
      </c>
      <c r="B38" s="217" t="str">
        <f>+'Dramakan hosqer'!B44</f>
        <v>Փոքրարժեք կամ արագամաշ առարկաների գծով</v>
      </c>
      <c r="C38" s="208">
        <v>281.8</v>
      </c>
      <c r="D38" s="208">
        <f>+'Dramakan hosqer'!F44</f>
        <v>100</v>
      </c>
      <c r="E38" s="208">
        <f t="shared" si="1"/>
        <v>-181.8</v>
      </c>
      <c r="F38" s="208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12</v>
      </c>
      <c r="B39" s="217" t="str">
        <f>+'Dramakan hosqer'!B45</f>
        <v>Ուսումնական նյութերի գծով</v>
      </c>
      <c r="C39" s="208">
        <v>0</v>
      </c>
      <c r="D39" s="208">
        <f>+'Dramakan hosqer'!F45</f>
        <v>50</v>
      </c>
      <c r="E39" s="208">
        <f t="shared" si="1"/>
        <v>50</v>
      </c>
      <c r="F39" s="208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13</v>
      </c>
      <c r="B40" s="217" t="str">
        <f>+'Dramakan hosqer'!B46</f>
        <v>Դեղորայքի գծով</v>
      </c>
      <c r="C40" s="208"/>
      <c r="D40" s="208">
        <f>+'Dramakan hosqer'!F46</f>
        <v>0</v>
      </c>
      <c r="E40" s="208">
        <f t="shared" si="1"/>
        <v>0</v>
      </c>
      <c r="F40" s="208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13</v>
      </c>
      <c r="B41" s="217" t="str">
        <f>+'Dramakan hosqer'!B47</f>
        <v>Բուժ.ծառայության գծով</v>
      </c>
      <c r="C41" s="208">
        <v>75</v>
      </c>
      <c r="D41" s="208">
        <f>+'Dramakan hosqer'!F47</f>
        <v>100</v>
      </c>
      <c r="E41" s="208">
        <f t="shared" si="1"/>
        <v>25</v>
      </c>
      <c r="F41" s="208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14</v>
      </c>
      <c r="B42" s="217" t="str">
        <f>+'Dramakan hosqer'!B48</f>
        <v>Ընթացիկ վերանորոգման գծով</v>
      </c>
      <c r="C42" s="208">
        <v>468.5</v>
      </c>
      <c r="D42" s="208">
        <f>+'Dramakan hosqer'!F48</f>
        <v>500</v>
      </c>
      <c r="E42" s="208">
        <f t="shared" si="1"/>
        <v>31.5</v>
      </c>
      <c r="F42" s="208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15</v>
      </c>
      <c r="B43" s="217" t="str">
        <f>+'Dramakan hosqer'!B49</f>
        <v>Ջեռուցման համակարգի սպասարկման գծով</v>
      </c>
      <c r="C43" s="208">
        <v>82.7</v>
      </c>
      <c r="D43" s="208">
        <f>+'Dramakan hosqer'!F49</f>
        <v>130</v>
      </c>
      <c r="E43" s="208">
        <f t="shared" si="1"/>
        <v>47.3</v>
      </c>
      <c r="F43" s="208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16</v>
      </c>
      <c r="B44" s="217" t="str">
        <f>+'Dramakan hosqer'!B50</f>
        <v>Կաթսայատան սպասարկման գծով</v>
      </c>
      <c r="C44" s="208"/>
      <c r="D44" s="208">
        <f>+'Dramakan hosqer'!F50</f>
        <v>0</v>
      </c>
      <c r="E44" s="208">
        <f t="shared" si="1"/>
        <v>0</v>
      </c>
      <c r="F44" s="208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v>16</v>
      </c>
      <c r="B45" s="217" t="str">
        <f>+'Dramakan hosqer'!B51</f>
        <v>Սպասարկման և կոմունալ համավճարների գծով</v>
      </c>
      <c r="C45" s="208">
        <v>262</v>
      </c>
      <c r="D45" s="208">
        <f>+'Dramakan hosqer'!F51</f>
        <v>262</v>
      </c>
      <c r="E45" s="208">
        <f t="shared" si="1"/>
        <v>0</v>
      </c>
      <c r="F45" s="208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v>17</v>
      </c>
      <c r="B46" s="217" t="str">
        <f>+'Dramakan hosqer'!B52</f>
        <v>Գնումների համակարգողի ծառայության գծով</v>
      </c>
      <c r="C46" s="208">
        <v>105</v>
      </c>
      <c r="D46" s="208">
        <f>+'Dramakan hosqer'!F52</f>
        <v>105</v>
      </c>
      <c r="E46" s="208">
        <f t="shared" si="1"/>
        <v>0</v>
      </c>
      <c r="F46" s="208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18</v>
      </c>
      <c r="B47" s="217" t="str">
        <f>+'Dramakan hosqer'!B53</f>
        <v>Համակարգիչների տեխնիկական սպասարկման գծով</v>
      </c>
      <c r="C47" s="208">
        <v>29</v>
      </c>
      <c r="D47" s="208">
        <f>+'Dramakan hosqer'!F53</f>
        <v>30</v>
      </c>
      <c r="E47" s="208">
        <f t="shared" si="1"/>
        <v>1</v>
      </c>
      <c r="F47" s="208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19</v>
      </c>
      <c r="B48" s="217" t="str">
        <f>+'Dramakan hosqer'!B54</f>
        <v>Համակարգչային ծրագրի և կայքի սպասարկման գծով</v>
      </c>
      <c r="C48" s="208">
        <v>95</v>
      </c>
      <c r="D48" s="208">
        <f>+'Dramakan hosqer'!F54</f>
        <v>117</v>
      </c>
      <c r="E48" s="208">
        <f t="shared" si="1"/>
        <v>22</v>
      </c>
      <c r="F48" s="208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20</v>
      </c>
      <c r="B49" s="217" t="str">
        <f>+'Dramakan hosqer'!B55</f>
        <v>էլ․ստորագրության գծով</v>
      </c>
      <c r="C49" s="208"/>
      <c r="D49" s="208">
        <f>+'Dramakan hosqer'!F55</f>
        <v>0</v>
      </c>
      <c r="E49" s="208">
        <f t="shared" si="1"/>
        <v>0</v>
      </c>
      <c r="F49" s="208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21</v>
      </c>
      <c r="B50" s="217" t="str">
        <f>+'Dramakan hosqer'!B56</f>
        <v>Հայտարարության գծով</v>
      </c>
      <c r="C50" s="208"/>
      <c r="D50" s="208">
        <f>+'Dramakan hosqer'!F56</f>
        <v>0</v>
      </c>
      <c r="E50" s="208">
        <f t="shared" si="1"/>
        <v>0</v>
      </c>
      <c r="F50" s="208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22</v>
      </c>
      <c r="B51" s="217" t="str">
        <f>+'Dramakan hosqer'!B57</f>
        <v>Բաժանորդագրության գծով</v>
      </c>
      <c r="C51" s="208"/>
      <c r="D51" s="208">
        <f>+'Dramakan hosqer'!F57</f>
        <v>0</v>
      </c>
      <c r="E51" s="208">
        <f t="shared" si="1"/>
        <v>0</v>
      </c>
      <c r="F51" s="208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23</v>
      </c>
      <c r="B52" s="217" t="str">
        <f>+'Dramakan hosqer'!B58</f>
        <v>Վերապատրաստման գծով</v>
      </c>
      <c r="C52" s="208"/>
      <c r="D52" s="208">
        <f>+'Dramakan hosqer'!F58</f>
        <v>0</v>
      </c>
      <c r="E52" s="208">
        <f t="shared" si="1"/>
        <v>0</v>
      </c>
      <c r="F52" s="208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v>20</v>
      </c>
      <c r="B53" s="217" t="str">
        <f>+'Dramakan hosqer'!B59</f>
        <v>Միջոցառումների գծով</v>
      </c>
      <c r="C53" s="208">
        <v>100</v>
      </c>
      <c r="D53" s="208">
        <v>168</v>
      </c>
      <c r="E53" s="208">
        <f t="shared" si="1"/>
        <v>68</v>
      </c>
      <c r="F53" s="208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21</v>
      </c>
      <c r="B54" s="217" t="str">
        <f>+'Dramakan hosqer'!B60</f>
        <v>Տպագրական ծառայությունների գծով</v>
      </c>
      <c r="C54" s="208"/>
      <c r="D54" s="208">
        <f>+'Dramakan hosqer'!F60</f>
        <v>0</v>
      </c>
      <c r="E54" s="208">
        <f t="shared" si="1"/>
        <v>0</v>
      </c>
      <c r="F54" s="208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22</v>
      </c>
      <c r="B55" s="275">
        <f>+'Dramakan hosqer'!B61</f>
        <v>0</v>
      </c>
      <c r="C55" s="208"/>
      <c r="D55" s="208">
        <f>+'Dramakan hosqer'!F61</f>
        <v>0</v>
      </c>
      <c r="E55" s="208">
        <f t="shared" si="1"/>
        <v>0</v>
      </c>
      <c r="F55" s="208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23</v>
      </c>
      <c r="B56" s="275">
        <f>+'Dramakan hosqer'!B62</f>
        <v>0</v>
      </c>
      <c r="C56" s="208"/>
      <c r="D56" s="208">
        <f>+'Dramakan hosqer'!F62</f>
        <v>0</v>
      </c>
      <c r="E56" s="208">
        <f t="shared" si="1"/>
        <v>0</v>
      </c>
      <c r="F56" s="208"/>
      <c r="G56" s="266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24</v>
      </c>
      <c r="B57" s="217" t="str">
        <f>+'Dramakan hosqer'!B63</f>
        <v>Ներկայացուցչական ծախսեր</v>
      </c>
      <c r="C57" s="208"/>
      <c r="D57" s="208">
        <f>+'Dramakan hosqer'!F63</f>
        <v>0</v>
      </c>
      <c r="E57" s="208">
        <f t="shared" si="1"/>
        <v>0</v>
      </c>
      <c r="F57" s="208"/>
      <c r="G57" s="268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25</v>
      </c>
      <c r="B58" s="217" t="str">
        <f>+'Dramakan hosqer'!B64</f>
        <v>Հարկային պարտավորությունների գծով, այդ թվում՝</v>
      </c>
      <c r="C58" s="208">
        <f>+C59+C60+C61</f>
        <v>0</v>
      </c>
      <c r="D58" s="209">
        <f>SUM(D59:D61)</f>
        <v>0</v>
      </c>
      <c r="E58" s="208">
        <f t="shared" si="1"/>
        <v>0</v>
      </c>
      <c r="F58" s="208"/>
      <c r="G58" s="268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25.1</v>
      </c>
      <c r="B59" s="282" t="str">
        <f>+'Dramakan hosqer'!B65</f>
        <v>շահութահարկի գծով</v>
      </c>
      <c r="C59" s="202"/>
      <c r="D59" s="202">
        <f>+'Dramakan hosqer'!F65</f>
        <v>0</v>
      </c>
      <c r="E59" s="202">
        <f t="shared" si="1"/>
        <v>0</v>
      </c>
      <c r="F59" s="202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25.200000000000003</v>
      </c>
      <c r="B60" s="282" t="str">
        <f>+'Dramakan hosqer'!B66</f>
        <v>ԱԱՀ-ի գծով</v>
      </c>
      <c r="C60" s="202"/>
      <c r="D60" s="202">
        <f>+'Dramakan hosqer'!F66</f>
        <v>0</v>
      </c>
      <c r="E60" s="202">
        <f t="shared" si="1"/>
        <v>0</v>
      </c>
      <c r="F60" s="202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25.300000000000004</v>
      </c>
      <c r="B61" s="282" t="str">
        <f>+'Dramakan hosqer'!B67</f>
        <v xml:space="preserve">չփոխհատուցվող հարկերի գծով </v>
      </c>
      <c r="C61" s="202"/>
      <c r="D61" s="202">
        <f>+'Dramakan hosqer'!F67</f>
        <v>0</v>
      </c>
      <c r="E61" s="202">
        <f t="shared" ref="E61" si="2">+D61-C61</f>
        <v>0</v>
      </c>
      <c r="F61" s="202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05">
        <v>21</v>
      </c>
      <c r="B62" s="406" t="str">
        <f>+'Dramakan hosqer'!B68</f>
        <v>Կրեդիտորական պարտքի մարման գծով</v>
      </c>
      <c r="C62" s="407">
        <v>808.9</v>
      </c>
      <c r="D62" s="407">
        <f>+'Dramakan hosqer'!F68</f>
        <v>2429.6999999999998</v>
      </c>
      <c r="E62" s="407">
        <f t="shared" ref="E62:E63" si="3">+D62-C62</f>
        <v>1620.7999999999997</v>
      </c>
      <c r="F62" s="208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05">
        <f>+'Dramakan hosqer'!A69</f>
        <v>22</v>
      </c>
      <c r="B63" s="406" t="str">
        <f>+'Dramakan hosqer'!B69</f>
        <v>Այլ արտահոսքերի գծով</v>
      </c>
      <c r="C63" s="407"/>
      <c r="D63" s="407">
        <f>+'Dramakan hosqer'!F69</f>
        <v>0</v>
      </c>
      <c r="E63" s="407">
        <f t="shared" si="3"/>
        <v>0</v>
      </c>
      <c r="F63" s="208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1">
        <f>+C65+C73</f>
        <v>1243</v>
      </c>
      <c r="D64" s="211">
        <f>+D65+D73</f>
        <v>1070</v>
      </c>
      <c r="E64" s="211">
        <f t="shared" ref="E64" si="4">D64-C64</f>
        <v>-173</v>
      </c>
      <c r="F64" s="201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08">
        <f>+'Dramakan hosqer'!A71</f>
        <v>1</v>
      </c>
      <c r="B65" s="12" t="str">
        <f>+'Dramakan hosqer'!B71</f>
        <v>Հիմնական միջոցների ձեռքբերում, այդ թվում՝</v>
      </c>
      <c r="C65" s="211">
        <f>SUM(C66:C72)</f>
        <v>1243</v>
      </c>
      <c r="D65" s="211">
        <f>SUM(D66:D72)</f>
        <v>1070</v>
      </c>
      <c r="E65" s="211">
        <f>+D65-C65</f>
        <v>-173</v>
      </c>
      <c r="F65" s="208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2" t="str">
        <f>+'Dramakan hosqer'!B72</f>
        <v>գրասենյակային և տնտեսական գույք</v>
      </c>
      <c r="C66" s="208">
        <v>760</v>
      </c>
      <c r="D66" s="209">
        <f>+'Dramakan hosqer'!F72</f>
        <v>210</v>
      </c>
      <c r="E66" s="209">
        <f t="shared" ref="E66:E76" si="5">+D66-C66</f>
        <v>-550</v>
      </c>
      <c r="F66" s="208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1.2000000000000002</v>
      </c>
      <c r="B67" s="212" t="str">
        <f>+'Dramakan hosqer'!B73</f>
        <v>համակարգչային սարքավորումներ / տեխնիկա</v>
      </c>
      <c r="C67" s="208">
        <v>377</v>
      </c>
      <c r="D67" s="209">
        <f>+'Dramakan hosqer'!F73</f>
        <v>300</v>
      </c>
      <c r="E67" s="209">
        <f t="shared" si="5"/>
        <v>-77</v>
      </c>
      <c r="F67" s="208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1.3000000000000003</v>
      </c>
      <c r="B68" s="212" t="str">
        <f>+'Dramakan hosqer'!B74</f>
        <v>մեքենաներ և սարքավորումներ</v>
      </c>
      <c r="C68" s="208">
        <v>106</v>
      </c>
      <c r="D68" s="209">
        <f>+'Dramakan hosqer'!F74</f>
        <v>560</v>
      </c>
      <c r="E68" s="209">
        <f t="shared" si="5"/>
        <v>454</v>
      </c>
      <c r="F68" s="208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2" t="str">
        <f>+'Dramakan hosqer'!B75</f>
        <v>երաժշտական գործիքներ</v>
      </c>
      <c r="C69" s="208"/>
      <c r="D69" s="209">
        <f>+'Dramakan hosqer'!F75</f>
        <v>0</v>
      </c>
      <c r="E69" s="209">
        <f t="shared" si="5"/>
        <v>0</v>
      </c>
      <c r="F69" s="208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2" t="str">
        <f>+'Dramakan hosqer'!B76</f>
        <v>սպորտային գույք</v>
      </c>
      <c r="C70" s="208"/>
      <c r="D70" s="209">
        <f>+'Dramakan hosqer'!F76</f>
        <v>0</v>
      </c>
      <c r="E70" s="209">
        <f t="shared" si="5"/>
        <v>0</v>
      </c>
      <c r="F70" s="208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3" t="str">
        <f>+'Dramakan hosqer'!B77</f>
        <v>գրականություն</v>
      </c>
      <c r="C71" s="208"/>
      <c r="D71" s="208">
        <f>+'Dramakan hosqer'!F77</f>
        <v>0</v>
      </c>
      <c r="E71" s="208">
        <f t="shared" si="5"/>
        <v>0</v>
      </c>
      <c r="F71" s="208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3">
        <f>+'Dramakan hosqer'!B78</f>
        <v>0</v>
      </c>
      <c r="C72" s="208"/>
      <c r="D72" s="208">
        <f>+'Dramakan hosqer'!F78</f>
        <v>0</v>
      </c>
      <c r="E72" s="208">
        <f t="shared" si="5"/>
        <v>0</v>
      </c>
      <c r="F72" s="208"/>
      <c r="G72" s="54" t="s">
        <v>237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10" customFormat="1" ht="34.5" hidden="1">
      <c r="A73" s="408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1">
        <f>SUM(C74:C76)</f>
        <v>0</v>
      </c>
      <c r="D73" s="211">
        <f>SUM(D74:D76)</f>
        <v>0</v>
      </c>
      <c r="E73" s="201">
        <f t="shared" si="5"/>
        <v>0</v>
      </c>
      <c r="F73" s="201"/>
      <c r="G73" s="40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2" t="str">
        <f>+'Dramakan hosqer'!B80</f>
        <v>ամրացված գույքի (շենք)</v>
      </c>
      <c r="C74" s="208"/>
      <c r="D74" s="209">
        <f>+'Dramakan hosqer'!F80</f>
        <v>0</v>
      </c>
      <c r="E74" s="209">
        <f t="shared" si="5"/>
        <v>0</v>
      </c>
      <c r="F74" s="208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2" t="str">
        <f>+'Dramakan hosqer'!B81</f>
        <v>հիմնական միջոցի</v>
      </c>
      <c r="C75" s="208"/>
      <c r="D75" s="209">
        <f>+'Dramakan hosqer'!F81</f>
        <v>0</v>
      </c>
      <c r="E75" s="209">
        <f t="shared" si="5"/>
        <v>0</v>
      </c>
      <c r="F75" s="208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2" t="str">
        <f>+'Dramakan hosqer'!B82</f>
        <v>նախագծանախահաշվային փաստաթղթերի գծով</v>
      </c>
      <c r="C76" s="208"/>
      <c r="D76" s="209">
        <f>+'Dramakan hosqer'!F82</f>
        <v>0</v>
      </c>
      <c r="E76" s="209">
        <f t="shared" si="5"/>
        <v>0</v>
      </c>
      <c r="F76" s="208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1">
        <f>SUM(C78:C81)</f>
        <v>0</v>
      </c>
      <c r="D77" s="211">
        <f>SUM(D78:D81)</f>
        <v>0</v>
      </c>
      <c r="E77" s="211">
        <f t="shared" ref="E77:E82" si="6">D77-C77</f>
        <v>0</v>
      </c>
      <c r="F77" s="201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4" t="str">
        <f>+'Dramakan hosqer'!B84</f>
        <v>Աշխատավարձի գծով</v>
      </c>
      <c r="C78" s="208"/>
      <c r="D78" s="208">
        <f>+'Dramakan hosqer'!F84</f>
        <v>0</v>
      </c>
      <c r="E78" s="208">
        <f>D78-C78</f>
        <v>0</v>
      </c>
      <c r="F78" s="208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8">
        <f>+'Dramakan hosqer'!B85</f>
        <v>0</v>
      </c>
      <c r="C79" s="208"/>
      <c r="D79" s="208">
        <f>+'Dramakan hosqer'!F85</f>
        <v>0</v>
      </c>
      <c r="E79" s="208">
        <f t="shared" ref="E79:E81" si="7">D79-C79</f>
        <v>0</v>
      </c>
      <c r="F79" s="208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8">
        <f>+'Dramakan hosqer'!B86</f>
        <v>0</v>
      </c>
      <c r="C80" s="208"/>
      <c r="D80" s="208">
        <f>+'Dramakan hosqer'!F86</f>
        <v>0</v>
      </c>
      <c r="E80" s="208">
        <f t="shared" si="7"/>
        <v>0</v>
      </c>
      <c r="F80" s="208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7" customFormat="1" ht="17.25" hidden="1">
      <c r="A81" s="62">
        <f>+'Dramakan hosqer'!A87</f>
        <v>0</v>
      </c>
      <c r="B81" s="275">
        <f>+'Dramakan hosqer'!B87</f>
        <v>0</v>
      </c>
      <c r="C81" s="208"/>
      <c r="D81" s="208">
        <f>+'Dramakan hosqer'!F87</f>
        <v>0</v>
      </c>
      <c r="E81" s="208">
        <f t="shared" si="7"/>
        <v>0</v>
      </c>
      <c r="F81" s="208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1">
        <f>C6+C7-C20</f>
        <v>3500.1000000000058</v>
      </c>
      <c r="D82" s="211">
        <f>D6+D7-D20</f>
        <v>255.00000000001455</v>
      </c>
      <c r="E82" s="211">
        <f t="shared" si="6"/>
        <v>-3245.0999999999913</v>
      </c>
      <c r="F82" s="201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3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499" t="str">
        <f>+'Ekamut-caxs'!D71</f>
        <v>Գ.Մանուկյան</v>
      </c>
      <c r="E84" s="496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3" t="s">
        <v>4</v>
      </c>
      <c r="C85" s="20"/>
      <c r="D85" s="498" t="s">
        <v>90</v>
      </c>
      <c r="E85" s="498"/>
      <c r="F85" s="239"/>
    </row>
    <row r="86" spans="1:20" s="17" customFormat="1" ht="17.25">
      <c r="A86" s="18"/>
      <c r="B86" s="284" t="s">
        <v>6</v>
      </c>
      <c r="C86" s="18"/>
      <c r="D86" s="496" t="str">
        <f>+'Ekamut-caxs'!D73</f>
        <v>Ն.Ասատրյան</v>
      </c>
      <c r="E86" s="496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3"/>
      <c r="C87" s="18"/>
      <c r="D87" s="498" t="s">
        <v>90</v>
      </c>
      <c r="E87" s="498"/>
      <c r="F87" s="239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5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3" workbookViewId="0">
      <selection activeCell="D47" sqref="D47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06" t="s">
        <v>65</v>
      </c>
      <c r="B1" s="506"/>
      <c r="C1" s="506"/>
      <c r="D1" s="506"/>
      <c r="E1" s="50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07" t="str">
        <f>+'[4]Ekamut-caxs'!A7:D7</f>
        <v>« Աջափնյակ»գեղագիտական կենտրոն ՀՈԱԿ-ի</v>
      </c>
      <c r="B2" s="508"/>
      <c r="C2" s="508"/>
      <c r="D2" s="508"/>
      <c r="E2" s="50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09" t="s">
        <v>128</v>
      </c>
      <c r="B3" s="509"/>
      <c r="C3" s="509"/>
      <c r="D3" s="509"/>
      <c r="E3" s="50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10" t="s">
        <v>213</v>
      </c>
      <c r="B4" s="510"/>
      <c r="C4" s="510"/>
      <c r="D4" s="510"/>
      <c r="E4" s="51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01" t="s">
        <v>133</v>
      </c>
      <c r="B7" s="502"/>
      <c r="C7" s="502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454" t="s">
        <v>134</v>
      </c>
      <c r="C8" s="162"/>
      <c r="D8" s="163">
        <f>SUM(D9:D29)</f>
        <v>104.2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135</v>
      </c>
      <c r="C9" s="165" t="s">
        <v>136</v>
      </c>
      <c r="D9" s="29"/>
      <c r="E9" s="29"/>
    </row>
    <row r="10" spans="1:22" ht="27" customHeight="1">
      <c r="A10" s="165">
        <v>1.2</v>
      </c>
      <c r="B10" s="166" t="s">
        <v>137</v>
      </c>
      <c r="C10" s="165" t="s">
        <v>138</v>
      </c>
      <c r="D10" s="29"/>
      <c r="E10" s="29"/>
    </row>
    <row r="11" spans="1:22" ht="27" customHeight="1">
      <c r="A11" s="165">
        <v>1.3</v>
      </c>
      <c r="B11" s="166" t="s">
        <v>139</v>
      </c>
      <c r="C11" s="165" t="s">
        <v>140</v>
      </c>
      <c r="D11" s="29"/>
      <c r="E11" s="29"/>
    </row>
    <row r="12" spans="1:22" ht="27" customHeight="1">
      <c r="A12" s="165">
        <v>1.4</v>
      </c>
      <c r="B12" s="167" t="s">
        <v>141</v>
      </c>
      <c r="C12" s="168" t="s">
        <v>142</v>
      </c>
      <c r="D12" s="29"/>
      <c r="E12" s="29"/>
    </row>
    <row r="13" spans="1:22" ht="27" customHeight="1">
      <c r="A13" s="165">
        <v>1.5</v>
      </c>
      <c r="B13" s="167"/>
      <c r="C13" s="165" t="s">
        <v>143</v>
      </c>
      <c r="D13" s="29">
        <v>5</v>
      </c>
      <c r="E13" s="29"/>
    </row>
    <row r="14" spans="1:22" ht="18" customHeight="1">
      <c r="A14" s="165">
        <v>1.6</v>
      </c>
      <c r="B14" s="166" t="s">
        <v>179</v>
      </c>
      <c r="C14" s="165" t="s">
        <v>144</v>
      </c>
      <c r="D14" s="29"/>
      <c r="E14" s="29"/>
    </row>
    <row r="15" spans="1:22" ht="33.75" customHeight="1">
      <c r="A15" s="165">
        <v>1.7</v>
      </c>
      <c r="B15" s="167"/>
      <c r="C15" s="165" t="s">
        <v>166</v>
      </c>
      <c r="D15" s="29"/>
      <c r="E15" s="29"/>
    </row>
    <row r="16" spans="1:22" ht="22.5" customHeight="1">
      <c r="A16" s="165">
        <v>1.8</v>
      </c>
      <c r="B16" s="167"/>
      <c r="C16" s="169" t="s">
        <v>165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145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145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145</v>
      </c>
      <c r="C25" s="165" t="s">
        <v>146</v>
      </c>
      <c r="D25" s="29"/>
      <c r="E25" s="29"/>
    </row>
    <row r="26" spans="1:22" ht="27.75" customHeight="1">
      <c r="A26" s="165">
        <v>2.8</v>
      </c>
      <c r="B26" s="167" t="s">
        <v>145</v>
      </c>
      <c r="C26" s="165" t="s">
        <v>147</v>
      </c>
      <c r="D26" s="29"/>
      <c r="E26" s="29"/>
    </row>
    <row r="27" spans="1:22" ht="27" customHeight="1">
      <c r="A27" s="165">
        <v>2.9</v>
      </c>
      <c r="B27" s="166" t="s">
        <v>148</v>
      </c>
      <c r="C27" s="165" t="s">
        <v>149</v>
      </c>
      <c r="D27" s="29">
        <v>99.2</v>
      </c>
      <c r="E27" s="29"/>
    </row>
    <row r="28" spans="1:22" ht="26.25" customHeight="1">
      <c r="A28" s="171">
        <v>2.1</v>
      </c>
      <c r="B28" s="167" t="s">
        <v>150</v>
      </c>
      <c r="C28" s="165" t="s">
        <v>151</v>
      </c>
      <c r="D28" s="29"/>
      <c r="E28" s="29"/>
    </row>
    <row r="29" spans="1:22" ht="26.25" customHeight="1">
      <c r="A29" s="171">
        <v>2.11</v>
      </c>
      <c r="B29" s="167"/>
      <c r="C29" s="169" t="s">
        <v>152</v>
      </c>
      <c r="D29" s="29"/>
      <c r="E29" s="29"/>
    </row>
    <row r="30" spans="1:22" s="142" customFormat="1" ht="34.5" customHeight="1">
      <c r="A30" s="162">
        <v>2</v>
      </c>
      <c r="B30" s="172" t="s">
        <v>153</v>
      </c>
      <c r="C30" s="162"/>
      <c r="D30" s="163">
        <f>+D31+D32+D33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154</v>
      </c>
      <c r="D31" s="29"/>
      <c r="E31" s="29"/>
    </row>
    <row r="32" spans="1:22" ht="21" customHeight="1">
      <c r="A32" s="165">
        <v>2.2000000000000002</v>
      </c>
      <c r="B32" s="167" t="s">
        <v>155</v>
      </c>
      <c r="C32" s="165" t="s">
        <v>156</v>
      </c>
      <c r="D32" s="29"/>
      <c r="E32" s="29"/>
    </row>
    <row r="33" spans="1:22" ht="26.25" customHeight="1">
      <c r="A33" s="165">
        <v>2.2999999999999998</v>
      </c>
      <c r="B33" s="167" t="s">
        <v>155</v>
      </c>
      <c r="C33" s="165" t="s">
        <v>157</v>
      </c>
      <c r="D33" s="29"/>
      <c r="E33" s="173"/>
    </row>
    <row r="34" spans="1:22" s="151" customFormat="1" ht="21.75" customHeight="1">
      <c r="A34" s="56"/>
      <c r="B34" s="174" t="s">
        <v>67</v>
      </c>
      <c r="C34" s="175"/>
      <c r="D34" s="176">
        <f>D8+D30</f>
        <v>104.2</v>
      </c>
      <c r="E34" s="177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01" t="s">
        <v>158</v>
      </c>
      <c r="B35" s="502"/>
      <c r="C35" s="502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135</v>
      </c>
      <c r="C36" s="165" t="s">
        <v>136</v>
      </c>
      <c r="D36" s="29">
        <v>447</v>
      </c>
      <c r="E36" s="29"/>
    </row>
    <row r="37" spans="1:22" ht="21" customHeight="1">
      <c r="A37" s="165">
        <v>1.2</v>
      </c>
      <c r="B37" s="166" t="s">
        <v>137</v>
      </c>
      <c r="C37" s="165" t="s">
        <v>138</v>
      </c>
      <c r="D37" s="29">
        <v>155</v>
      </c>
      <c r="E37" s="29"/>
    </row>
    <row r="38" spans="1:22" ht="21" customHeight="1">
      <c r="A38" s="165">
        <v>1.3</v>
      </c>
      <c r="B38" s="166" t="s">
        <v>139</v>
      </c>
      <c r="C38" s="165" t="s">
        <v>140</v>
      </c>
      <c r="D38" s="29"/>
      <c r="E38" s="29"/>
    </row>
    <row r="39" spans="1:22" ht="21" customHeight="1">
      <c r="A39" s="165">
        <v>1.4</v>
      </c>
      <c r="B39" s="167" t="s">
        <v>141</v>
      </c>
      <c r="C39" s="168" t="s">
        <v>142</v>
      </c>
      <c r="D39" s="29"/>
      <c r="E39" s="29"/>
    </row>
    <row r="40" spans="1:22" ht="20.25" customHeight="1">
      <c r="A40" s="165">
        <v>1.6</v>
      </c>
      <c r="B40" s="166" t="s">
        <v>179</v>
      </c>
      <c r="C40" s="165" t="s">
        <v>144</v>
      </c>
      <c r="D40" s="29"/>
      <c r="E40" s="29"/>
    </row>
    <row r="41" spans="1:22" ht="33.75" customHeight="1">
      <c r="A41" s="165">
        <v>1.7</v>
      </c>
      <c r="B41" s="167"/>
      <c r="C41" s="165" t="s">
        <v>166</v>
      </c>
      <c r="D41" s="29"/>
      <c r="E41" s="29"/>
    </row>
    <row r="42" spans="1:22" ht="23.25" customHeight="1">
      <c r="A42" s="165">
        <v>1.8</v>
      </c>
      <c r="B42" s="167"/>
      <c r="C42" s="169" t="s">
        <v>208</v>
      </c>
      <c r="D42" s="29"/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145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145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145</v>
      </c>
      <c r="C48" s="165" t="s">
        <v>146</v>
      </c>
      <c r="D48" s="29"/>
      <c r="E48" s="29"/>
    </row>
    <row r="49" spans="1:22" ht="24" customHeight="1">
      <c r="A49" s="165">
        <v>2.5</v>
      </c>
      <c r="B49" s="167" t="s">
        <v>145</v>
      </c>
      <c r="C49" s="165" t="s">
        <v>147</v>
      </c>
      <c r="D49" s="29">
        <v>1654.2</v>
      </c>
      <c r="E49" s="29"/>
    </row>
    <row r="50" spans="1:22" ht="24" customHeight="1">
      <c r="A50" s="165">
        <v>2.6</v>
      </c>
      <c r="B50" s="166" t="s">
        <v>148</v>
      </c>
      <c r="C50" s="165" t="s">
        <v>149</v>
      </c>
      <c r="D50" s="29"/>
      <c r="E50" s="29"/>
    </row>
    <row r="51" spans="1:22" ht="24" customHeight="1">
      <c r="A51" s="165">
        <v>2.7</v>
      </c>
      <c r="B51" s="167" t="s">
        <v>150</v>
      </c>
      <c r="C51" s="165" t="s">
        <v>151</v>
      </c>
      <c r="D51" s="29"/>
      <c r="E51" s="29"/>
    </row>
    <row r="52" spans="1:22" ht="24" customHeight="1">
      <c r="A52" s="165">
        <v>2.8</v>
      </c>
      <c r="B52" s="167"/>
      <c r="C52" s="169" t="s">
        <v>152</v>
      </c>
      <c r="D52" s="29">
        <v>173.5</v>
      </c>
      <c r="E52" s="29"/>
    </row>
    <row r="53" spans="1:22" ht="33" customHeight="1">
      <c r="A53" s="165"/>
      <c r="B53" s="454" t="s">
        <v>159</v>
      </c>
      <c r="C53" s="28"/>
      <c r="D53" s="163">
        <f>SUM(D54:D57)</f>
        <v>4270</v>
      </c>
      <c r="E53" s="29"/>
    </row>
    <row r="54" spans="1:22" ht="33" customHeight="1">
      <c r="A54" s="165">
        <v>1.1000000000000001</v>
      </c>
      <c r="B54" s="203"/>
      <c r="C54" s="204" t="s">
        <v>164</v>
      </c>
      <c r="D54" s="170">
        <v>4270</v>
      </c>
      <c r="E54" s="29"/>
      <c r="F54" s="134"/>
    </row>
    <row r="55" spans="1:22" ht="30" customHeight="1">
      <c r="A55" s="165">
        <v>1.2</v>
      </c>
      <c r="B55" s="178"/>
      <c r="C55" s="165" t="s">
        <v>154</v>
      </c>
      <c r="D55" s="29"/>
      <c r="E55" s="165"/>
    </row>
    <row r="56" spans="1:22" ht="24.75" customHeight="1">
      <c r="A56" s="165">
        <v>1.3</v>
      </c>
      <c r="B56" s="167" t="s">
        <v>150</v>
      </c>
      <c r="C56" s="165" t="s">
        <v>156</v>
      </c>
      <c r="D56" s="29"/>
      <c r="E56" s="29"/>
    </row>
    <row r="57" spans="1:22" ht="24.75" customHeight="1">
      <c r="A57" s="165">
        <v>1.4</v>
      </c>
      <c r="B57" s="167" t="s">
        <v>150</v>
      </c>
      <c r="C57" s="165" t="s">
        <v>157</v>
      </c>
      <c r="D57" s="29"/>
      <c r="E57" s="29"/>
    </row>
    <row r="58" spans="1:22" s="151" customFormat="1" ht="29.25" customHeight="1">
      <c r="A58" s="179"/>
      <c r="B58" s="174" t="s">
        <v>67</v>
      </c>
      <c r="C58" s="180"/>
      <c r="D58" s="181">
        <f>SUM(D36:D53)</f>
        <v>6699.7</v>
      </c>
      <c r="E58" s="182"/>
      <c r="F58" s="257">
        <f>+D58-D54</f>
        <v>2429.6999999999998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3" t="s">
        <v>160</v>
      </c>
    </row>
    <row r="61" spans="1:22" ht="52.15" customHeight="1">
      <c r="A61" s="184">
        <v>1</v>
      </c>
      <c r="B61" s="185" t="s">
        <v>246</v>
      </c>
      <c r="C61" s="181">
        <v>3500.1</v>
      </c>
      <c r="D61" s="503" t="s">
        <v>161</v>
      </c>
      <c r="E61" s="504"/>
    </row>
    <row r="62" spans="1:22" ht="36.75" customHeight="1"/>
    <row r="63" spans="1:22" s="142" customFormat="1" ht="25.5" customHeight="1">
      <c r="A63" s="186"/>
      <c r="B63" s="150" t="s">
        <v>2</v>
      </c>
      <c r="C63" s="187"/>
      <c r="D63" s="505" t="s">
        <v>251</v>
      </c>
      <c r="E63" s="50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6"/>
      <c r="C64" s="453"/>
      <c r="D64" s="500" t="s">
        <v>90</v>
      </c>
      <c r="E64" s="50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6"/>
      <c r="B65" s="150" t="s">
        <v>6</v>
      </c>
      <c r="C65" s="187"/>
      <c r="D65" s="505" t="s">
        <v>252</v>
      </c>
      <c r="E65" s="50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6"/>
      <c r="B66" s="188"/>
      <c r="C66" s="186" t="s">
        <v>1</v>
      </c>
      <c r="D66" s="500" t="s">
        <v>90</v>
      </c>
      <c r="E66" s="50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9" customFormat="1" ht="36" customHeight="1"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5" zoomScaleSheetLayoutView="100" workbookViewId="0">
      <selection activeCell="D47" sqref="D4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13" t="s">
        <v>65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</row>
    <row r="2" spans="1:16" s="20" customFormat="1" ht="20.25">
      <c r="A2" s="482" t="str">
        <f>+'Ekamut-caxs'!A7:D7</f>
        <v>«Աջափնյակ» գեղագիտական կենտրոն ՀՈԱԿ-ի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19"/>
      <c r="P2" s="19"/>
    </row>
    <row r="3" spans="1:16" ht="17.25">
      <c r="A3" s="509" t="s">
        <v>249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</row>
    <row r="4" spans="1:16" ht="21" customHeight="1" thickBot="1">
      <c r="N4" s="125" t="s">
        <v>0</v>
      </c>
    </row>
    <row r="5" spans="1:16" ht="21" customHeight="1">
      <c r="A5" s="514" t="s">
        <v>204</v>
      </c>
      <c r="B5" s="514" t="s">
        <v>66</v>
      </c>
      <c r="C5" s="515" t="s">
        <v>191</v>
      </c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6" t="s">
        <v>127</v>
      </c>
    </row>
    <row r="6" spans="1:16" ht="172.5" customHeight="1">
      <c r="A6" s="514"/>
      <c r="B6" s="514"/>
      <c r="C6" s="234" t="s">
        <v>181</v>
      </c>
      <c r="D6" s="234" t="s">
        <v>192</v>
      </c>
      <c r="E6" s="234" t="s">
        <v>193</v>
      </c>
      <c r="F6" s="234" t="s">
        <v>126</v>
      </c>
      <c r="G6" s="234" t="s">
        <v>171</v>
      </c>
      <c r="H6" s="234" t="s">
        <v>170</v>
      </c>
      <c r="I6" s="234" t="s">
        <v>182</v>
      </c>
      <c r="J6" s="234" t="s">
        <v>223</v>
      </c>
      <c r="K6" s="234" t="s">
        <v>224</v>
      </c>
      <c r="L6" s="234" t="s">
        <v>221</v>
      </c>
      <c r="M6" s="234" t="s">
        <v>212</v>
      </c>
      <c r="N6" s="517"/>
    </row>
    <row r="7" spans="1:16" ht="31.5" customHeight="1">
      <c r="A7" s="234">
        <v>1</v>
      </c>
      <c r="B7" s="251" t="s">
        <v>174</v>
      </c>
      <c r="C7" s="439">
        <f>62203.2-12</f>
        <v>62191.199999999997</v>
      </c>
      <c r="D7" s="439">
        <v>2080</v>
      </c>
      <c r="E7" s="439">
        <v>325.10000000000002</v>
      </c>
      <c r="F7" s="439">
        <v>744.4</v>
      </c>
      <c r="G7" s="439"/>
      <c r="H7" s="439"/>
      <c r="I7" s="439">
        <v>13860</v>
      </c>
      <c r="J7" s="440"/>
      <c r="K7" s="439"/>
      <c r="L7" s="439"/>
      <c r="M7" s="439"/>
      <c r="N7" s="249">
        <f>ROUND(SUM(C7:M7),1)</f>
        <v>79200.7</v>
      </c>
    </row>
    <row r="8" spans="1:16" ht="43.5" customHeight="1">
      <c r="A8" s="234">
        <v>2</v>
      </c>
      <c r="B8" s="297" t="s">
        <v>87</v>
      </c>
      <c r="C8" s="439"/>
      <c r="D8" s="231" t="s">
        <v>167</v>
      </c>
      <c r="E8" s="231" t="s">
        <v>167</v>
      </c>
      <c r="F8" s="231" t="s">
        <v>167</v>
      </c>
      <c r="G8" s="231" t="s">
        <v>167</v>
      </c>
      <c r="H8" s="231" t="s">
        <v>167</v>
      </c>
      <c r="I8" s="231" t="s">
        <v>167</v>
      </c>
      <c r="J8" s="231" t="s">
        <v>167</v>
      </c>
      <c r="K8" s="231" t="s">
        <v>167</v>
      </c>
      <c r="L8" s="231" t="s">
        <v>167</v>
      </c>
      <c r="M8" s="231" t="s">
        <v>167</v>
      </c>
      <c r="N8" s="249">
        <f>ROUND(SUM(C8:M8),1)</f>
        <v>0</v>
      </c>
    </row>
    <row r="9" spans="1:16" s="144" customFormat="1" ht="34.5" customHeight="1" thickBot="1">
      <c r="A9" s="252"/>
      <c r="B9" s="179" t="s">
        <v>67</v>
      </c>
      <c r="C9" s="231" t="s">
        <v>167</v>
      </c>
      <c r="D9" s="231" t="s">
        <v>167</v>
      </c>
      <c r="E9" s="231" t="s">
        <v>167</v>
      </c>
      <c r="F9" s="231" t="s">
        <v>167</v>
      </c>
      <c r="G9" s="231" t="s">
        <v>167</v>
      </c>
      <c r="H9" s="231" t="s">
        <v>167</v>
      </c>
      <c r="I9" s="231" t="s">
        <v>167</v>
      </c>
      <c r="J9" s="231" t="s">
        <v>167</v>
      </c>
      <c r="K9" s="231" t="s">
        <v>167</v>
      </c>
      <c r="L9" s="231" t="s">
        <v>167</v>
      </c>
      <c r="M9" s="231" t="s">
        <v>167</v>
      </c>
      <c r="N9" s="250">
        <f>ROUND(SUM(N7:N8),1)</f>
        <v>79200.7</v>
      </c>
    </row>
    <row r="10" spans="1:16" s="441" customFormat="1" ht="15" customHeight="1">
      <c r="B10" s="103"/>
      <c r="C10" s="442"/>
      <c r="D10" s="442"/>
      <c r="E10" s="442"/>
      <c r="F10" s="442"/>
      <c r="G10" s="443"/>
      <c r="H10" s="443"/>
      <c r="I10" s="444"/>
      <c r="J10" s="444"/>
      <c r="K10" s="444"/>
      <c r="L10" s="443"/>
      <c r="M10" s="442"/>
      <c r="N10" s="445"/>
    </row>
    <row r="11" spans="1:16" s="441" customFormat="1" ht="63.75" customHeight="1">
      <c r="B11" s="521" t="s">
        <v>247</v>
      </c>
      <c r="C11" s="521"/>
      <c r="D11" s="447"/>
      <c r="E11" s="446"/>
      <c r="F11" s="446"/>
      <c r="G11" s="446"/>
      <c r="H11" s="446"/>
      <c r="I11" s="446"/>
      <c r="J11" s="446"/>
      <c r="K11" s="446"/>
      <c r="L11" s="443"/>
      <c r="M11" s="442"/>
      <c r="N11" s="445"/>
    </row>
    <row r="12" spans="1:16" s="441" customFormat="1" ht="42.75" customHeight="1">
      <c r="B12" s="481"/>
      <c r="C12" s="446">
        <f>5599.6*12</f>
        <v>67195.200000000012</v>
      </c>
      <c r="D12" s="446"/>
      <c r="E12" s="446"/>
      <c r="F12" s="446"/>
      <c r="G12" s="446"/>
      <c r="H12" s="446"/>
      <c r="I12" s="446"/>
      <c r="J12" s="446"/>
      <c r="K12" s="446"/>
      <c r="L12" s="443"/>
      <c r="M12" s="442"/>
      <c r="N12" s="445"/>
    </row>
    <row r="13" spans="1:16" s="146" customFormat="1" ht="21" customHeight="1">
      <c r="B13" s="148"/>
      <c r="C13" s="189"/>
      <c r="D13" s="189"/>
      <c r="E13" s="228"/>
      <c r="F13" s="191"/>
      <c r="G13" s="145"/>
      <c r="H13" s="145"/>
      <c r="I13" s="189"/>
      <c r="J13" s="189"/>
      <c r="K13" s="189"/>
      <c r="L13" s="518"/>
      <c r="M13" s="518"/>
      <c r="N13" s="221"/>
    </row>
    <row r="14" spans="1:16" s="144" customFormat="1" ht="69" customHeight="1">
      <c r="B14" s="519" t="s">
        <v>173</v>
      </c>
      <c r="C14" s="520"/>
      <c r="E14" s="519" t="s">
        <v>172</v>
      </c>
      <c r="F14" s="520"/>
      <c r="G14" s="246"/>
      <c r="H14" s="522"/>
      <c r="I14" s="522"/>
      <c r="J14" s="191"/>
      <c r="K14" s="191"/>
      <c r="L14" s="189"/>
      <c r="M14" s="189"/>
      <c r="N14" s="189"/>
    </row>
    <row r="15" spans="1:16" s="144" customFormat="1" ht="57.75" customHeight="1">
      <c r="B15" s="193" t="s">
        <v>163</v>
      </c>
      <c r="C15" s="265" t="s">
        <v>194</v>
      </c>
      <c r="E15" s="193" t="s">
        <v>163</v>
      </c>
      <c r="F15" s="265" t="s">
        <v>196</v>
      </c>
      <c r="G15" s="207"/>
      <c r="H15" s="256"/>
      <c r="I15" s="207"/>
      <c r="J15" s="229"/>
      <c r="K15" s="229"/>
      <c r="L15" s="229"/>
      <c r="M15" s="229"/>
      <c r="N15" s="207"/>
    </row>
    <row r="16" spans="1:16" s="144" customFormat="1" ht="24" customHeight="1">
      <c r="B16" s="232">
        <v>104000</v>
      </c>
      <c r="C16" s="334">
        <v>326.60000000000002</v>
      </c>
      <c r="E16" s="232">
        <v>104000</v>
      </c>
      <c r="F16" s="255">
        <v>745.9</v>
      </c>
      <c r="G16" s="207"/>
      <c r="H16" s="253"/>
      <c r="I16" s="254"/>
      <c r="J16" s="245"/>
      <c r="K16" s="245"/>
      <c r="L16" s="229"/>
      <c r="M16" s="229"/>
      <c r="N16" s="207"/>
    </row>
    <row r="17" spans="2:14" s="149" customFormat="1" ht="24" customHeight="1">
      <c r="B17" s="253"/>
      <c r="C17" s="254"/>
      <c r="D17" s="247"/>
      <c r="E17" s="248"/>
      <c r="F17" s="248"/>
      <c r="G17" s="230"/>
      <c r="H17" s="247"/>
      <c r="I17" s="254"/>
      <c r="J17" s="245"/>
      <c r="K17" s="245"/>
      <c r="L17" s="194"/>
      <c r="M17" s="194"/>
      <c r="N17" s="230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12" t="s">
        <v>251</v>
      </c>
      <c r="H19" s="512"/>
      <c r="I19" s="51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11" t="s">
        <v>90</v>
      </c>
      <c r="H20" s="511"/>
      <c r="I20" s="51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12" t="s">
        <v>252</v>
      </c>
      <c r="H21" s="512"/>
      <c r="I21" s="51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11" t="s">
        <v>90</v>
      </c>
      <c r="H22" s="511"/>
      <c r="I22" s="511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9" zoomScaleSheetLayoutView="100" workbookViewId="0">
      <selection activeCell="D47" sqref="D47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4" width="14.140625" style="336" customWidth="1"/>
    <col min="5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1.28515625" style="336" customWidth="1"/>
    <col min="15" max="15" width="12.85546875" style="336" customWidth="1"/>
    <col min="16" max="16384" width="9.140625" style="336"/>
  </cols>
  <sheetData>
    <row r="1" spans="1:15" s="335" customFormat="1" ht="18.75" customHeight="1">
      <c r="A1" s="529" t="s">
        <v>65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5" s="335" customFormat="1" ht="21.75" customHeight="1">
      <c r="A2" s="525" t="str">
        <f>+'Ekamut-caxs'!A7:E7</f>
        <v>«Աջափնյակ» գեղագիտական կենտրոն ՀՈԱԿ-ի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</row>
    <row r="3" spans="1:15" s="335" customFormat="1" ht="21" customHeight="1">
      <c r="A3" s="525" t="s">
        <v>91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</row>
    <row r="4" spans="1:15" ht="21" customHeight="1"/>
    <row r="5" spans="1:15" s="337" customFormat="1" ht="24.75" customHeight="1">
      <c r="A5" s="530" t="s">
        <v>111</v>
      </c>
      <c r="B5" s="530" t="s">
        <v>92</v>
      </c>
      <c r="C5" s="531" t="s">
        <v>93</v>
      </c>
      <c r="D5" s="531"/>
      <c r="E5" s="531"/>
      <c r="F5" s="531"/>
      <c r="G5" s="531" t="s">
        <v>94</v>
      </c>
      <c r="H5" s="531"/>
      <c r="I5" s="531"/>
      <c r="J5" s="531"/>
      <c r="K5" s="531" t="s">
        <v>118</v>
      </c>
      <c r="L5" s="531"/>
      <c r="M5" s="531"/>
      <c r="N5" s="531"/>
      <c r="O5" s="531"/>
    </row>
    <row r="6" spans="1:15" s="340" customFormat="1" ht="51" customHeight="1">
      <c r="A6" s="530"/>
      <c r="B6" s="530"/>
      <c r="C6" s="338" t="s">
        <v>228</v>
      </c>
      <c r="D6" s="338" t="s">
        <v>200</v>
      </c>
      <c r="E6" s="338" t="s">
        <v>239</v>
      </c>
      <c r="F6" s="338" t="s">
        <v>240</v>
      </c>
      <c r="G6" s="338" t="s">
        <v>211</v>
      </c>
      <c r="H6" s="338" t="s">
        <v>200</v>
      </c>
      <c r="I6" s="338" t="s">
        <v>241</v>
      </c>
      <c r="J6" s="338" t="s">
        <v>240</v>
      </c>
      <c r="K6" s="338" t="s">
        <v>228</v>
      </c>
      <c r="L6" s="338" t="s">
        <v>239</v>
      </c>
      <c r="M6" s="338" t="s">
        <v>242</v>
      </c>
      <c r="N6" s="339" t="s">
        <v>243</v>
      </c>
      <c r="O6" s="339" t="s">
        <v>244</v>
      </c>
    </row>
    <row r="7" spans="1:15" ht="19.5" customHeight="1">
      <c r="A7" s="412">
        <v>1</v>
      </c>
      <c r="B7" s="413" t="s">
        <v>95</v>
      </c>
      <c r="C7" s="414">
        <v>4386</v>
      </c>
      <c r="D7" s="342">
        <v>630268</v>
      </c>
      <c r="E7" s="343">
        <v>4386</v>
      </c>
      <c r="F7" s="415">
        <f t="shared" ref="F7:F16" si="0">+E7*143.7</f>
        <v>630268.19999999995</v>
      </c>
      <c r="G7" s="414">
        <v>3021</v>
      </c>
      <c r="H7" s="342">
        <v>156356</v>
      </c>
      <c r="I7" s="343">
        <v>3021</v>
      </c>
      <c r="J7" s="415">
        <f>+I7*53.48</f>
        <v>161563.07999999999</v>
      </c>
      <c r="K7" s="349">
        <v>83</v>
      </c>
      <c r="L7" s="343">
        <v>83</v>
      </c>
      <c r="M7" s="346">
        <f>+L7*200.47</f>
        <v>16639.009999999998</v>
      </c>
      <c r="N7" s="345">
        <f>+L7*7.94904</f>
        <v>659.77031999999997</v>
      </c>
      <c r="O7" s="346">
        <f>+N7+M7</f>
        <v>17298.780319999998</v>
      </c>
    </row>
    <row r="8" spans="1:15" ht="19.5" customHeight="1">
      <c r="A8" s="412">
        <v>2</v>
      </c>
      <c r="B8" s="413" t="s">
        <v>230</v>
      </c>
      <c r="C8" s="414">
        <v>3848</v>
      </c>
      <c r="D8" s="342">
        <v>552958</v>
      </c>
      <c r="E8" s="343">
        <f>+C8</f>
        <v>3848</v>
      </c>
      <c r="F8" s="415">
        <f t="shared" si="0"/>
        <v>552957.6</v>
      </c>
      <c r="G8" s="414">
        <v>2753</v>
      </c>
      <c r="H8" s="342">
        <v>143283</v>
      </c>
      <c r="I8" s="343">
        <f t="shared" ref="I8:I18" si="1">+G8</f>
        <v>2753</v>
      </c>
      <c r="J8" s="415">
        <f t="shared" ref="J8:J18" si="2">+I8*53.48</f>
        <v>147230.44</v>
      </c>
      <c r="K8" s="349">
        <v>39</v>
      </c>
      <c r="L8" s="343">
        <f>+K8</f>
        <v>39</v>
      </c>
      <c r="M8" s="346">
        <f t="shared" ref="M8:M18" si="3">+L8*200.47</f>
        <v>7818.33</v>
      </c>
      <c r="N8" s="345">
        <f t="shared" ref="N8:N18" si="4">+L8*7.94904</f>
        <v>310.01256000000001</v>
      </c>
      <c r="O8" s="346">
        <f t="shared" ref="O8:O18" si="5">+N8+M8</f>
        <v>8128.34256</v>
      </c>
    </row>
    <row r="9" spans="1:15" ht="19.5" customHeight="1">
      <c r="A9" s="412">
        <v>3</v>
      </c>
      <c r="B9" s="413" t="s">
        <v>96</v>
      </c>
      <c r="C9" s="414">
        <v>1592</v>
      </c>
      <c r="D9" s="342">
        <v>228770</v>
      </c>
      <c r="E9" s="343">
        <f t="shared" ref="E9:E18" si="6">+C9</f>
        <v>1592</v>
      </c>
      <c r="F9" s="415">
        <f t="shared" si="0"/>
        <v>228770.4</v>
      </c>
      <c r="G9" s="414">
        <v>1926</v>
      </c>
      <c r="H9" s="342">
        <v>99009</v>
      </c>
      <c r="I9" s="343">
        <f t="shared" si="1"/>
        <v>1926</v>
      </c>
      <c r="J9" s="415">
        <f t="shared" si="2"/>
        <v>103002.48</v>
      </c>
      <c r="K9" s="349">
        <v>67</v>
      </c>
      <c r="L9" s="343">
        <f t="shared" ref="L9:L18" si="7">+K9</f>
        <v>67</v>
      </c>
      <c r="M9" s="346">
        <f t="shared" si="3"/>
        <v>13431.49</v>
      </c>
      <c r="N9" s="345">
        <f t="shared" si="4"/>
        <v>532.58568000000002</v>
      </c>
      <c r="O9" s="346">
        <f t="shared" si="5"/>
        <v>13964.07568</v>
      </c>
    </row>
    <row r="10" spans="1:15" ht="19.5" customHeight="1">
      <c r="A10" s="412">
        <v>4</v>
      </c>
      <c r="B10" s="413" t="s">
        <v>97</v>
      </c>
      <c r="C10" s="349"/>
      <c r="D10" s="347"/>
      <c r="E10" s="343">
        <f t="shared" si="6"/>
        <v>0</v>
      </c>
      <c r="F10" s="415">
        <f t="shared" si="0"/>
        <v>0</v>
      </c>
      <c r="G10" s="414">
        <v>1222</v>
      </c>
      <c r="H10" s="347">
        <v>62242</v>
      </c>
      <c r="I10" s="343">
        <f t="shared" si="1"/>
        <v>1222</v>
      </c>
      <c r="J10" s="415">
        <f t="shared" si="2"/>
        <v>65352.56</v>
      </c>
      <c r="K10" s="349">
        <v>65</v>
      </c>
      <c r="L10" s="343">
        <f t="shared" si="7"/>
        <v>65</v>
      </c>
      <c r="M10" s="346">
        <f t="shared" si="3"/>
        <v>13030.55</v>
      </c>
      <c r="N10" s="345">
        <f t="shared" si="4"/>
        <v>516.68759999999997</v>
      </c>
      <c r="O10" s="346">
        <f t="shared" si="5"/>
        <v>13547.237599999999</v>
      </c>
    </row>
    <row r="11" spans="1:15" ht="19.5" customHeight="1">
      <c r="A11" s="412">
        <v>5</v>
      </c>
      <c r="B11" s="413" t="s">
        <v>98</v>
      </c>
      <c r="C11" s="349"/>
      <c r="D11" s="347"/>
      <c r="E11" s="343">
        <f t="shared" si="6"/>
        <v>0</v>
      </c>
      <c r="F11" s="415">
        <f t="shared" si="0"/>
        <v>0</v>
      </c>
      <c r="G11" s="414">
        <v>824</v>
      </c>
      <c r="H11" s="347">
        <v>42264</v>
      </c>
      <c r="I11" s="343">
        <f t="shared" si="1"/>
        <v>824</v>
      </c>
      <c r="J11" s="415">
        <f t="shared" si="2"/>
        <v>44067.519999999997</v>
      </c>
      <c r="K11" s="349">
        <v>75</v>
      </c>
      <c r="L11" s="343">
        <f t="shared" si="7"/>
        <v>75</v>
      </c>
      <c r="M11" s="346">
        <f t="shared" si="3"/>
        <v>15035.25</v>
      </c>
      <c r="N11" s="345">
        <f t="shared" si="4"/>
        <v>596.178</v>
      </c>
      <c r="O11" s="346">
        <f t="shared" si="5"/>
        <v>15631.428</v>
      </c>
    </row>
    <row r="12" spans="1:15" ht="19.5" customHeight="1">
      <c r="A12" s="412">
        <v>6</v>
      </c>
      <c r="B12" s="413" t="s">
        <v>99</v>
      </c>
      <c r="C12" s="349"/>
      <c r="D12" s="347"/>
      <c r="E12" s="343">
        <f t="shared" si="6"/>
        <v>0</v>
      </c>
      <c r="F12" s="415">
        <f t="shared" si="0"/>
        <v>0</v>
      </c>
      <c r="G12" s="414">
        <v>639</v>
      </c>
      <c r="H12" s="347">
        <v>32833</v>
      </c>
      <c r="I12" s="343">
        <f t="shared" si="1"/>
        <v>639</v>
      </c>
      <c r="J12" s="415">
        <f t="shared" si="2"/>
        <v>34173.72</v>
      </c>
      <c r="K12" s="349">
        <v>72</v>
      </c>
      <c r="L12" s="343">
        <f t="shared" si="7"/>
        <v>72</v>
      </c>
      <c r="M12" s="346">
        <f t="shared" si="3"/>
        <v>14433.84</v>
      </c>
      <c r="N12" s="345">
        <f t="shared" si="4"/>
        <v>572.33087999999998</v>
      </c>
      <c r="O12" s="346">
        <f t="shared" si="5"/>
        <v>15006.17088</v>
      </c>
    </row>
    <row r="13" spans="1:15" ht="19.5" customHeight="1">
      <c r="A13" s="412">
        <v>7</v>
      </c>
      <c r="B13" s="413" t="s">
        <v>100</v>
      </c>
      <c r="C13" s="349"/>
      <c r="D13" s="347"/>
      <c r="E13" s="343">
        <f t="shared" si="6"/>
        <v>0</v>
      </c>
      <c r="F13" s="415">
        <f t="shared" si="0"/>
        <v>0</v>
      </c>
      <c r="G13" s="414">
        <v>517</v>
      </c>
      <c r="H13" s="347">
        <v>26191</v>
      </c>
      <c r="I13" s="343">
        <f t="shared" si="1"/>
        <v>517</v>
      </c>
      <c r="J13" s="415">
        <f t="shared" si="2"/>
        <v>27649.16</v>
      </c>
      <c r="K13" s="349">
        <v>67</v>
      </c>
      <c r="L13" s="343">
        <f t="shared" si="7"/>
        <v>67</v>
      </c>
      <c r="M13" s="346">
        <f t="shared" si="3"/>
        <v>13431.49</v>
      </c>
      <c r="N13" s="345">
        <f t="shared" si="4"/>
        <v>532.58568000000002</v>
      </c>
      <c r="O13" s="346">
        <f t="shared" si="5"/>
        <v>13964.07568</v>
      </c>
    </row>
    <row r="14" spans="1:15" ht="19.5" customHeight="1">
      <c r="A14" s="412">
        <v>8</v>
      </c>
      <c r="B14" s="416" t="s">
        <v>101</v>
      </c>
      <c r="C14" s="349"/>
      <c r="D14" s="347"/>
      <c r="E14" s="343">
        <f t="shared" si="6"/>
        <v>0</v>
      </c>
      <c r="F14" s="415">
        <f t="shared" si="0"/>
        <v>0</v>
      </c>
      <c r="G14" s="414">
        <v>500</v>
      </c>
      <c r="H14" s="347">
        <v>25022</v>
      </c>
      <c r="I14" s="343">
        <f t="shared" si="1"/>
        <v>500</v>
      </c>
      <c r="J14" s="415">
        <f t="shared" si="2"/>
        <v>26740</v>
      </c>
      <c r="K14" s="349">
        <v>80</v>
      </c>
      <c r="L14" s="343">
        <f t="shared" si="7"/>
        <v>80</v>
      </c>
      <c r="M14" s="346">
        <f t="shared" si="3"/>
        <v>16037.6</v>
      </c>
      <c r="N14" s="345">
        <f t="shared" si="4"/>
        <v>635.92319999999995</v>
      </c>
      <c r="O14" s="346">
        <f t="shared" si="5"/>
        <v>16673.5232</v>
      </c>
    </row>
    <row r="15" spans="1:15" ht="19.5" customHeight="1">
      <c r="A15" s="412">
        <v>9</v>
      </c>
      <c r="B15" s="416" t="s">
        <v>102</v>
      </c>
      <c r="C15" s="349"/>
      <c r="D15" s="347"/>
      <c r="E15" s="343">
        <f t="shared" si="6"/>
        <v>0</v>
      </c>
      <c r="F15" s="415">
        <f t="shared" si="0"/>
        <v>0</v>
      </c>
      <c r="G15" s="414">
        <v>667</v>
      </c>
      <c r="H15" s="347">
        <v>33903</v>
      </c>
      <c r="I15" s="343">
        <f t="shared" si="1"/>
        <v>667</v>
      </c>
      <c r="J15" s="415">
        <f t="shared" si="2"/>
        <v>35671.159999999996</v>
      </c>
      <c r="K15" s="349">
        <v>94</v>
      </c>
      <c r="L15" s="343">
        <f t="shared" si="7"/>
        <v>94</v>
      </c>
      <c r="M15" s="346">
        <f t="shared" si="3"/>
        <v>18844.18</v>
      </c>
      <c r="N15" s="345">
        <f t="shared" si="4"/>
        <v>747.20975999999996</v>
      </c>
      <c r="O15" s="346">
        <f t="shared" si="5"/>
        <v>19591.389760000002</v>
      </c>
    </row>
    <row r="16" spans="1:15" ht="19.5" customHeight="1">
      <c r="A16" s="412">
        <v>10</v>
      </c>
      <c r="B16" s="416" t="s">
        <v>103</v>
      </c>
      <c r="C16" s="349">
        <v>11</v>
      </c>
      <c r="D16" s="347">
        <v>1581</v>
      </c>
      <c r="E16" s="343">
        <f t="shared" si="6"/>
        <v>11</v>
      </c>
      <c r="F16" s="415">
        <f t="shared" si="0"/>
        <v>1580.6999999999998</v>
      </c>
      <c r="G16" s="349">
        <v>844</v>
      </c>
      <c r="H16" s="347">
        <v>43512</v>
      </c>
      <c r="I16" s="343">
        <f t="shared" si="1"/>
        <v>844</v>
      </c>
      <c r="J16" s="415">
        <f t="shared" si="2"/>
        <v>45137.119999999995</v>
      </c>
      <c r="K16" s="349">
        <v>66</v>
      </c>
      <c r="L16" s="343">
        <f t="shared" si="7"/>
        <v>66</v>
      </c>
      <c r="M16" s="346">
        <f t="shared" si="3"/>
        <v>13231.02</v>
      </c>
      <c r="N16" s="345">
        <f t="shared" si="4"/>
        <v>524.63664000000006</v>
      </c>
      <c r="O16" s="346">
        <f t="shared" si="5"/>
        <v>13755.656640000001</v>
      </c>
    </row>
    <row r="17" spans="1:15" ht="19.5" customHeight="1">
      <c r="A17" s="412">
        <v>11</v>
      </c>
      <c r="B17" s="416" t="s">
        <v>104</v>
      </c>
      <c r="C17" s="417">
        <v>1195</v>
      </c>
      <c r="D17" s="348">
        <v>171722</v>
      </c>
      <c r="E17" s="343">
        <f t="shared" si="6"/>
        <v>1195</v>
      </c>
      <c r="F17" s="415">
        <f>+E17*143.7</f>
        <v>171721.5</v>
      </c>
      <c r="G17" s="417">
        <v>1812</v>
      </c>
      <c r="H17" s="348">
        <v>93054</v>
      </c>
      <c r="I17" s="343">
        <f t="shared" si="1"/>
        <v>1812</v>
      </c>
      <c r="J17" s="415">
        <f t="shared" si="2"/>
        <v>96905.76</v>
      </c>
      <c r="K17" s="343">
        <v>62</v>
      </c>
      <c r="L17" s="343">
        <f t="shared" si="7"/>
        <v>62</v>
      </c>
      <c r="M17" s="346">
        <f t="shared" si="3"/>
        <v>12429.14</v>
      </c>
      <c r="N17" s="345">
        <f t="shared" si="4"/>
        <v>492.84048000000001</v>
      </c>
      <c r="O17" s="346">
        <f t="shared" si="5"/>
        <v>12921.98048</v>
      </c>
    </row>
    <row r="18" spans="1:15" ht="19.5" customHeight="1">
      <c r="A18" s="412">
        <v>12</v>
      </c>
      <c r="B18" s="416" t="s">
        <v>105</v>
      </c>
      <c r="C18" s="417">
        <v>3111</v>
      </c>
      <c r="D18" s="348">
        <v>447051</v>
      </c>
      <c r="E18" s="343">
        <f t="shared" si="6"/>
        <v>3111</v>
      </c>
      <c r="F18" s="415">
        <f>+E18*143.7</f>
        <v>447050.69999999995</v>
      </c>
      <c r="G18" s="417">
        <v>2999</v>
      </c>
      <c r="H18" s="348">
        <v>155454</v>
      </c>
      <c r="I18" s="343">
        <f t="shared" si="1"/>
        <v>2999</v>
      </c>
      <c r="J18" s="415">
        <f t="shared" si="2"/>
        <v>160386.51999999999</v>
      </c>
      <c r="K18" s="343">
        <v>34</v>
      </c>
      <c r="L18" s="343">
        <f t="shared" si="7"/>
        <v>34</v>
      </c>
      <c r="M18" s="346">
        <f t="shared" si="3"/>
        <v>6815.98</v>
      </c>
      <c r="N18" s="345">
        <f t="shared" si="4"/>
        <v>270.26736</v>
      </c>
      <c r="O18" s="346">
        <f t="shared" si="5"/>
        <v>7086.2473599999994</v>
      </c>
    </row>
    <row r="19" spans="1:15" ht="32.25" customHeight="1">
      <c r="A19" s="418"/>
      <c r="B19" s="411" t="s">
        <v>88</v>
      </c>
      <c r="C19" s="419">
        <f t="shared" ref="C19:K19" si="8">SUM(C7:C18)</f>
        <v>14143</v>
      </c>
      <c r="D19" s="376">
        <f t="shared" si="8"/>
        <v>2032350</v>
      </c>
      <c r="E19" s="419">
        <f t="shared" si="8"/>
        <v>14143</v>
      </c>
      <c r="F19" s="376">
        <f>SUM(F7:F18)</f>
        <v>2032349.0999999996</v>
      </c>
      <c r="G19" s="419">
        <f>SUM(G7:G18)</f>
        <v>17724</v>
      </c>
      <c r="H19" s="376">
        <f>SUM(H7:H18)</f>
        <v>913123</v>
      </c>
      <c r="I19" s="419">
        <f>SUM(I7:I18)</f>
        <v>17724</v>
      </c>
      <c r="J19" s="376">
        <f>SUM(J7:J18)</f>
        <v>947879.52000000014</v>
      </c>
      <c r="K19" s="419">
        <f t="shared" si="8"/>
        <v>804</v>
      </c>
      <c r="L19" s="419">
        <f>SUM(L7:L18)</f>
        <v>804</v>
      </c>
      <c r="M19" s="376">
        <f>SUM(M7:M18)</f>
        <v>161177.87999999998</v>
      </c>
      <c r="N19" s="420">
        <f>SUM(N7:N18)</f>
        <v>6391.0281599999989</v>
      </c>
      <c r="O19" s="376">
        <f>SUM(O7:O18)</f>
        <v>167568.90815999999</v>
      </c>
    </row>
    <row r="20" spans="1:15" ht="21.75" customHeight="1">
      <c r="B20" s="353"/>
      <c r="C20" s="354"/>
      <c r="D20" s="355"/>
      <c r="E20" s="354"/>
      <c r="F20" s="355">
        <f>ROUND(F19/1000,1)</f>
        <v>2032.3</v>
      </c>
      <c r="G20" s="354"/>
      <c r="H20" s="355"/>
      <c r="I20" s="354"/>
      <c r="J20" s="355">
        <f>ROUND(J19/1000,1)</f>
        <v>947.9</v>
      </c>
      <c r="K20" s="354"/>
      <c r="L20" s="354"/>
      <c r="M20" s="355">
        <f>ROUND(M19/1000,1)</f>
        <v>161.19999999999999</v>
      </c>
      <c r="N20" s="355">
        <v>6.8</v>
      </c>
      <c r="O20" s="355">
        <f t="shared" ref="O20" si="9">ROUND(O19/1000,1)</f>
        <v>167.6</v>
      </c>
    </row>
    <row r="21" spans="1:15" ht="33.75" customHeight="1" thickBot="1">
      <c r="B21" s="524" t="s">
        <v>231</v>
      </c>
      <c r="C21" s="524"/>
      <c r="D21" s="524"/>
      <c r="E21" s="356"/>
      <c r="F21" s="357"/>
      <c r="H21" s="356"/>
      <c r="M21" s="355"/>
    </row>
    <row r="22" spans="1:15" s="335" customFormat="1" ht="34.5" customHeight="1">
      <c r="A22" s="358"/>
      <c r="B22" s="359" t="s">
        <v>122</v>
      </c>
      <c r="C22" s="360" t="s">
        <v>123</v>
      </c>
      <c r="D22" s="360" t="s">
        <v>229</v>
      </c>
      <c r="E22" s="360" t="s">
        <v>229</v>
      </c>
      <c r="F22" s="361" t="s">
        <v>229</v>
      </c>
      <c r="G22" s="360" t="s">
        <v>123</v>
      </c>
      <c r="H22" s="360" t="s">
        <v>229</v>
      </c>
      <c r="I22" s="360" t="s">
        <v>229</v>
      </c>
      <c r="J22" s="362" t="s">
        <v>229</v>
      </c>
      <c r="K22" s="360" t="s">
        <v>123</v>
      </c>
      <c r="L22" s="360" t="s">
        <v>229</v>
      </c>
      <c r="M22" s="363" t="s">
        <v>229</v>
      </c>
      <c r="N22" s="358" t="s">
        <v>229</v>
      </c>
      <c r="O22" s="362" t="s">
        <v>229</v>
      </c>
    </row>
    <row r="23" spans="1:15" ht="23.25" customHeight="1">
      <c r="A23" s="364">
        <v>1</v>
      </c>
      <c r="B23" s="365" t="s">
        <v>250</v>
      </c>
      <c r="C23" s="348"/>
      <c r="D23" s="348" t="s">
        <v>229</v>
      </c>
      <c r="E23" s="348" t="s">
        <v>229</v>
      </c>
      <c r="F23" s="344">
        <v>225</v>
      </c>
      <c r="G23" s="366"/>
      <c r="H23" s="348" t="s">
        <v>229</v>
      </c>
      <c r="I23" s="348" t="s">
        <v>229</v>
      </c>
      <c r="J23" s="367">
        <v>25</v>
      </c>
      <c r="K23" s="366"/>
      <c r="L23" s="348" t="s">
        <v>229</v>
      </c>
      <c r="M23" s="368">
        <v>12</v>
      </c>
      <c r="N23" s="421" t="s">
        <v>229</v>
      </c>
      <c r="O23" s="422" t="s">
        <v>229</v>
      </c>
    </row>
    <row r="24" spans="1:15" ht="23.25" customHeight="1">
      <c r="A24" s="364">
        <v>2</v>
      </c>
      <c r="B24" s="365"/>
      <c r="C24" s="348"/>
      <c r="D24" s="348" t="s">
        <v>229</v>
      </c>
      <c r="E24" s="348" t="s">
        <v>229</v>
      </c>
      <c r="F24" s="344"/>
      <c r="G24" s="366"/>
      <c r="H24" s="348" t="s">
        <v>229</v>
      </c>
      <c r="I24" s="348" t="s">
        <v>229</v>
      </c>
      <c r="J24" s="367"/>
      <c r="K24" s="366"/>
      <c r="L24" s="348" t="s">
        <v>229</v>
      </c>
      <c r="M24" s="368"/>
      <c r="N24" s="421" t="s">
        <v>229</v>
      </c>
      <c r="O24" s="422" t="s">
        <v>229</v>
      </c>
    </row>
    <row r="25" spans="1:15" s="340" customFormat="1" ht="23.25" customHeight="1">
      <c r="A25" s="341">
        <v>3</v>
      </c>
      <c r="B25" s="369"/>
      <c r="C25" s="370"/>
      <c r="D25" s="370" t="s">
        <v>229</v>
      </c>
      <c r="E25" s="370" t="s">
        <v>229</v>
      </c>
      <c r="F25" s="371"/>
      <c r="G25" s="372"/>
      <c r="H25" s="370" t="s">
        <v>229</v>
      </c>
      <c r="I25" s="370" t="s">
        <v>229</v>
      </c>
      <c r="J25" s="371"/>
      <c r="K25" s="372"/>
      <c r="L25" s="370" t="s">
        <v>229</v>
      </c>
      <c r="M25" s="373"/>
      <c r="N25" s="423" t="s">
        <v>229</v>
      </c>
      <c r="O25" s="424" t="s">
        <v>229</v>
      </c>
    </row>
    <row r="26" spans="1:15" s="335" customFormat="1" ht="24" customHeight="1">
      <c r="A26" s="374"/>
      <c r="B26" s="375" t="s">
        <v>67</v>
      </c>
      <c r="C26" s="376" t="s">
        <v>229</v>
      </c>
      <c r="D26" s="376" t="s">
        <v>229</v>
      </c>
      <c r="E26" s="376" t="s">
        <v>229</v>
      </c>
      <c r="F26" s="377">
        <f>SUM(F23:F25)</f>
        <v>225</v>
      </c>
      <c r="G26" s="378" t="s">
        <v>229</v>
      </c>
      <c r="H26" s="376" t="s">
        <v>229</v>
      </c>
      <c r="I26" s="376" t="s">
        <v>229</v>
      </c>
      <c r="J26" s="377">
        <f>SUM(J23:J25)</f>
        <v>25</v>
      </c>
      <c r="K26" s="378" t="s">
        <v>229</v>
      </c>
      <c r="L26" s="376" t="s">
        <v>229</v>
      </c>
      <c r="M26" s="379">
        <f>SUM(M23:M25)</f>
        <v>12</v>
      </c>
      <c r="N26" s="374" t="s">
        <v>229</v>
      </c>
      <c r="O26" s="380" t="s">
        <v>229</v>
      </c>
    </row>
    <row r="27" spans="1:15" s="335" customFormat="1" ht="27" customHeight="1" thickBot="1">
      <c r="A27" s="381"/>
      <c r="B27" s="382" t="s">
        <v>201</v>
      </c>
      <c r="C27" s="350"/>
      <c r="D27" s="350" t="s">
        <v>229</v>
      </c>
      <c r="E27" s="350" t="s">
        <v>229</v>
      </c>
      <c r="F27" s="351">
        <f>+F20-F26</f>
        <v>1807.3</v>
      </c>
      <c r="G27" s="383" t="s">
        <v>229</v>
      </c>
      <c r="H27" s="350" t="s">
        <v>229</v>
      </c>
      <c r="I27" s="350" t="s">
        <v>229</v>
      </c>
      <c r="J27" s="351">
        <f>J20-J26</f>
        <v>922.9</v>
      </c>
      <c r="K27" s="383" t="s">
        <v>229</v>
      </c>
      <c r="L27" s="350" t="s">
        <v>229</v>
      </c>
      <c r="M27" s="352">
        <f>M20-M26</f>
        <v>149.19999999999999</v>
      </c>
      <c r="N27" s="381" t="s">
        <v>229</v>
      </c>
      <c r="O27" s="351">
        <f>+O20-M26</f>
        <v>155.6</v>
      </c>
    </row>
    <row r="28" spans="1:15" s="335" customFormat="1" ht="25.5" customHeight="1" thickBot="1">
      <c r="B28" s="384"/>
      <c r="F28" s="355"/>
      <c r="J28" s="385" t="s">
        <v>124</v>
      </c>
      <c r="K28" s="386"/>
      <c r="L28" s="386"/>
      <c r="M28" s="387">
        <f>+F26+J26+M26</f>
        <v>262</v>
      </c>
    </row>
    <row r="29" spans="1:15" s="335" customFormat="1" ht="20.25" customHeight="1">
      <c r="B29" s="384"/>
      <c r="F29" s="355"/>
      <c r="M29" s="355"/>
    </row>
    <row r="30" spans="1:15" s="353" customFormat="1" ht="25.5" customHeight="1">
      <c r="B30" s="388"/>
      <c r="C30" s="525" t="s">
        <v>2</v>
      </c>
      <c r="D30" s="525"/>
      <c r="E30" s="388"/>
      <c r="F30" s="388"/>
      <c r="G30" s="526"/>
      <c r="H30" s="526"/>
      <c r="I30" s="389"/>
      <c r="J30" s="527" t="s">
        <v>251</v>
      </c>
      <c r="K30" s="527"/>
      <c r="M30" s="357"/>
    </row>
    <row r="31" spans="1:15" s="335" customFormat="1">
      <c r="C31" s="390"/>
      <c r="D31" s="390"/>
      <c r="E31" s="391"/>
      <c r="F31" s="391"/>
      <c r="G31" s="528" t="s">
        <v>89</v>
      </c>
      <c r="H31" s="528"/>
      <c r="I31" s="392"/>
      <c r="J31" s="528" t="s">
        <v>106</v>
      </c>
      <c r="K31" s="528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27"/>
      <c r="H32" s="527"/>
      <c r="I32" s="394"/>
      <c r="J32" s="527" t="s">
        <v>252</v>
      </c>
      <c r="K32" s="527"/>
    </row>
    <row r="33" spans="3:13" s="335" customFormat="1">
      <c r="C33" s="356"/>
      <c r="D33" s="356"/>
      <c r="G33" s="528" t="s">
        <v>89</v>
      </c>
      <c r="H33" s="528"/>
      <c r="I33" s="392"/>
      <c r="J33" s="528" t="s">
        <v>106</v>
      </c>
      <c r="K33" s="528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232</v>
      </c>
      <c r="I35" s="397" t="s">
        <v>109</v>
      </c>
      <c r="J35" s="398" t="s">
        <v>189</v>
      </c>
      <c r="K35" s="398"/>
      <c r="L35" s="398" t="s">
        <v>190</v>
      </c>
      <c r="M35" s="398" t="s">
        <v>227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199</v>
      </c>
      <c r="I36" s="523" t="s">
        <v>202</v>
      </c>
      <c r="J36" s="523"/>
      <c r="K36" s="398"/>
      <c r="L36" s="523" t="s">
        <v>222</v>
      </c>
      <c r="M36" s="523"/>
    </row>
    <row r="37" spans="3:13">
      <c r="C37" s="396"/>
      <c r="D37" s="396"/>
      <c r="E37" s="523" t="s">
        <v>203</v>
      </c>
      <c r="F37" s="523"/>
      <c r="I37" s="523"/>
      <c r="J37" s="523"/>
      <c r="K37" s="398"/>
      <c r="L37" s="523"/>
      <c r="M37" s="523"/>
    </row>
    <row r="38" spans="3:13">
      <c r="C38" s="396"/>
      <c r="D38" s="396"/>
      <c r="E38" s="523"/>
      <c r="F38" s="52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1"/>
  <sheetViews>
    <sheetView view="pageBreakPreview" zoomScaleNormal="100" zoomScaleSheetLayoutView="100" workbookViewId="0">
      <selection activeCell="D47" sqref="D47"/>
    </sheetView>
  </sheetViews>
  <sheetFormatPr defaultColWidth="9.140625" defaultRowHeight="15"/>
  <cols>
    <col min="1" max="1" width="4.42578125" style="457" customWidth="1"/>
    <col min="2" max="2" width="43.7109375" style="456" customWidth="1"/>
    <col min="3" max="3" width="17" style="456" customWidth="1"/>
    <col min="4" max="4" width="16.7109375" style="456" customWidth="1"/>
    <col min="5" max="5" width="13.85546875" style="456" customWidth="1"/>
    <col min="6" max="6" width="14.140625" style="456" customWidth="1"/>
    <col min="7" max="16384" width="9.140625" style="456"/>
  </cols>
  <sheetData>
    <row r="1" spans="1:7" s="455" customFormat="1" ht="24" customHeight="1">
      <c r="A1" s="533" t="s">
        <v>65</v>
      </c>
      <c r="B1" s="533"/>
      <c r="C1" s="533"/>
      <c r="D1" s="533"/>
      <c r="E1" s="533"/>
      <c r="F1" s="533"/>
    </row>
    <row r="2" spans="1:7" ht="29.25" customHeight="1">
      <c r="A2" s="534" t="str">
        <f>+'[5]Ekamut-caxs'!A7:D7</f>
        <v xml:space="preserve">«Աջափնյակ»գեղագիտական կենտրոն ՀՈԱԿ-ի </v>
      </c>
      <c r="B2" s="534"/>
      <c r="C2" s="534"/>
      <c r="D2" s="534"/>
      <c r="E2" s="534"/>
      <c r="F2" s="534"/>
    </row>
    <row r="3" spans="1:7" ht="34.9" customHeight="1">
      <c r="A3" s="534" t="s">
        <v>253</v>
      </c>
      <c r="B3" s="534"/>
      <c r="C3" s="534"/>
      <c r="D3" s="534"/>
      <c r="E3" s="534"/>
      <c r="F3" s="534"/>
    </row>
    <row r="4" spans="1:7" ht="16.5" hidden="1">
      <c r="G4" s="458" t="s">
        <v>254</v>
      </c>
    </row>
    <row r="5" spans="1:7" ht="15.75" thickBot="1"/>
    <row r="6" spans="1:7" ht="60">
      <c r="A6" s="459" t="s">
        <v>3</v>
      </c>
      <c r="B6" s="460" t="s">
        <v>255</v>
      </c>
      <c r="C6" s="461" t="s">
        <v>256</v>
      </c>
      <c r="D6" s="459" t="s">
        <v>257</v>
      </c>
      <c r="E6" s="460" t="s">
        <v>258</v>
      </c>
      <c r="F6" s="461" t="s">
        <v>259</v>
      </c>
    </row>
    <row r="7" spans="1:7" s="466" customFormat="1" ht="39.75" customHeight="1">
      <c r="A7" s="462">
        <v>1</v>
      </c>
      <c r="B7" s="463"/>
      <c r="C7" s="464">
        <f>SUM(C8:C10)</f>
        <v>4</v>
      </c>
      <c r="D7" s="462">
        <f>SUM(D8:D10)</f>
        <v>70</v>
      </c>
      <c r="E7" s="465">
        <f>SUM(E8:E10)</f>
        <v>24</v>
      </c>
      <c r="F7" s="464">
        <f>SUM(F8:F10)</f>
        <v>0</v>
      </c>
    </row>
    <row r="8" spans="1:7" ht="25.5" customHeight="1">
      <c r="A8" s="467">
        <v>1.1000000000000001</v>
      </c>
      <c r="B8" s="468" t="s">
        <v>260</v>
      </c>
      <c r="C8" s="469">
        <v>1</v>
      </c>
      <c r="D8" s="467">
        <v>31</v>
      </c>
      <c r="E8" s="470">
        <v>0</v>
      </c>
      <c r="F8" s="469"/>
    </row>
    <row r="9" spans="1:7" ht="25.5" customHeight="1">
      <c r="A9" s="467">
        <v>1.2</v>
      </c>
      <c r="B9" s="468" t="s">
        <v>261</v>
      </c>
      <c r="C9" s="469">
        <v>1</v>
      </c>
      <c r="D9" s="467">
        <v>21</v>
      </c>
      <c r="E9" s="470">
        <v>6</v>
      </c>
      <c r="F9" s="469"/>
    </row>
    <row r="10" spans="1:7" ht="25.5" customHeight="1">
      <c r="A10" s="467">
        <v>1.3</v>
      </c>
      <c r="B10" s="468" t="s">
        <v>262</v>
      </c>
      <c r="C10" s="469">
        <v>2</v>
      </c>
      <c r="D10" s="467">
        <v>18</v>
      </c>
      <c r="E10" s="470">
        <v>18</v>
      </c>
      <c r="F10" s="469"/>
    </row>
    <row r="11" spans="1:7" s="466" customFormat="1" ht="42" customHeight="1">
      <c r="A11" s="462">
        <v>2</v>
      </c>
      <c r="B11" s="463"/>
      <c r="C11" s="464">
        <f>SUM(C12:C13)</f>
        <v>2</v>
      </c>
      <c r="D11" s="462">
        <f>SUM(D12:D13)</f>
        <v>19</v>
      </c>
      <c r="E11" s="465">
        <f>SUM(E12:E13)</f>
        <v>9</v>
      </c>
      <c r="F11" s="464">
        <f>SUM(F12:F13)</f>
        <v>0</v>
      </c>
    </row>
    <row r="12" spans="1:7" ht="21.75" customHeight="1">
      <c r="A12" s="467">
        <v>2.1</v>
      </c>
      <c r="B12" s="468" t="s">
        <v>263</v>
      </c>
      <c r="C12" s="469">
        <v>1</v>
      </c>
      <c r="D12" s="467">
        <v>9</v>
      </c>
      <c r="E12" s="470">
        <v>9</v>
      </c>
      <c r="F12" s="469"/>
    </row>
    <row r="13" spans="1:7" ht="21.75" customHeight="1">
      <c r="A13" s="467">
        <v>2.2000000000000002</v>
      </c>
      <c r="B13" s="468" t="s">
        <v>264</v>
      </c>
      <c r="C13" s="469">
        <v>1</v>
      </c>
      <c r="D13" s="467">
        <v>10</v>
      </c>
      <c r="E13" s="470">
        <v>0</v>
      </c>
      <c r="F13" s="469"/>
    </row>
    <row r="14" spans="1:7" s="466" customFormat="1" ht="37.5" customHeight="1">
      <c r="A14" s="462">
        <v>3</v>
      </c>
      <c r="B14" s="463"/>
      <c r="C14" s="464">
        <f>SUM(C15:C17)</f>
        <v>5</v>
      </c>
      <c r="D14" s="462">
        <f>SUM(D15:D17)</f>
        <v>67</v>
      </c>
      <c r="E14" s="465">
        <f>SUM(E15:E17)</f>
        <v>27</v>
      </c>
      <c r="F14" s="464">
        <f>SUM(F15:F17)</f>
        <v>0</v>
      </c>
    </row>
    <row r="15" spans="1:7" ht="23.25" customHeight="1">
      <c r="A15" s="467">
        <v>3.1</v>
      </c>
      <c r="B15" s="468" t="s">
        <v>265</v>
      </c>
      <c r="C15" s="469">
        <v>3</v>
      </c>
      <c r="D15" s="467">
        <v>27</v>
      </c>
      <c r="E15" s="470">
        <v>27</v>
      </c>
      <c r="F15" s="469"/>
    </row>
    <row r="16" spans="1:7" ht="23.25" customHeight="1">
      <c r="A16" s="467">
        <v>3.2</v>
      </c>
      <c r="B16" s="468" t="s">
        <v>266</v>
      </c>
      <c r="C16" s="469">
        <v>1</v>
      </c>
      <c r="D16" s="467">
        <v>9</v>
      </c>
      <c r="E16" s="470">
        <v>0</v>
      </c>
      <c r="F16" s="469"/>
    </row>
    <row r="17" spans="1:6" ht="23.25" customHeight="1">
      <c r="A17" s="467">
        <v>3.3</v>
      </c>
      <c r="B17" s="468" t="s">
        <v>267</v>
      </c>
      <c r="C17" s="469">
        <v>1</v>
      </c>
      <c r="D17" s="467">
        <v>31</v>
      </c>
      <c r="E17" s="470">
        <v>0</v>
      </c>
      <c r="F17" s="469"/>
    </row>
    <row r="18" spans="1:6" s="466" customFormat="1" ht="37.5" customHeight="1">
      <c r="A18" s="462">
        <v>4</v>
      </c>
      <c r="B18" s="463"/>
      <c r="C18" s="464">
        <f>SUM(C19:C28)</f>
        <v>10</v>
      </c>
      <c r="D18" s="462">
        <f>SUM(D19:D28)</f>
        <v>342</v>
      </c>
      <c r="E18" s="465">
        <f>SUM(E19:E28)</f>
        <v>310</v>
      </c>
      <c r="F18" s="464">
        <f>SUM(F19:F28)</f>
        <v>0</v>
      </c>
    </row>
    <row r="19" spans="1:6" ht="23.25" customHeight="1">
      <c r="A19" s="467">
        <v>4.0999999999999996</v>
      </c>
      <c r="B19" s="468" t="s">
        <v>268</v>
      </c>
      <c r="C19" s="469">
        <v>1</v>
      </c>
      <c r="D19" s="467">
        <v>17</v>
      </c>
      <c r="E19" s="470">
        <v>17</v>
      </c>
      <c r="F19" s="469"/>
    </row>
    <row r="20" spans="1:6" ht="23.25" customHeight="1">
      <c r="A20" s="467">
        <v>4.2</v>
      </c>
      <c r="B20" s="468" t="s">
        <v>269</v>
      </c>
      <c r="C20" s="469">
        <v>1</v>
      </c>
      <c r="D20" s="467">
        <v>14</v>
      </c>
      <c r="E20" s="470">
        <v>0</v>
      </c>
      <c r="F20" s="469"/>
    </row>
    <row r="21" spans="1:6" ht="23.25" customHeight="1">
      <c r="A21" s="467">
        <v>4.3</v>
      </c>
      <c r="B21" s="468" t="s">
        <v>270</v>
      </c>
      <c r="C21" s="469">
        <v>1</v>
      </c>
      <c r="D21" s="467">
        <v>42</v>
      </c>
      <c r="E21" s="470">
        <v>42</v>
      </c>
      <c r="F21" s="469"/>
    </row>
    <row r="22" spans="1:6" ht="23.25" customHeight="1">
      <c r="A22" s="467">
        <v>4.4000000000000004</v>
      </c>
      <c r="B22" s="468" t="s">
        <v>271</v>
      </c>
      <c r="C22" s="469">
        <v>1</v>
      </c>
      <c r="D22" s="467">
        <v>19</v>
      </c>
      <c r="E22" s="467">
        <v>19</v>
      </c>
      <c r="F22" s="469"/>
    </row>
    <row r="23" spans="1:6" ht="23.25" customHeight="1">
      <c r="A23" s="467">
        <v>4.5</v>
      </c>
      <c r="B23" s="468" t="s">
        <v>272</v>
      </c>
      <c r="C23" s="469">
        <v>1</v>
      </c>
      <c r="D23" s="467">
        <v>34</v>
      </c>
      <c r="E23" s="467">
        <v>34</v>
      </c>
      <c r="F23" s="469"/>
    </row>
    <row r="24" spans="1:6" ht="23.25" customHeight="1">
      <c r="A24" s="467">
        <v>4.5999999999999996</v>
      </c>
      <c r="B24" s="468" t="s">
        <v>273</v>
      </c>
      <c r="C24" s="469">
        <v>1</v>
      </c>
      <c r="D24" s="467">
        <v>41</v>
      </c>
      <c r="E24" s="470">
        <v>41</v>
      </c>
      <c r="F24" s="469"/>
    </row>
    <row r="25" spans="1:6" ht="23.25" customHeight="1">
      <c r="A25" s="467">
        <v>4.7</v>
      </c>
      <c r="B25" s="468" t="s">
        <v>274</v>
      </c>
      <c r="C25" s="469">
        <v>1</v>
      </c>
      <c r="D25" s="467">
        <v>107</v>
      </c>
      <c r="E25" s="470">
        <v>107</v>
      </c>
      <c r="F25" s="469"/>
    </row>
    <row r="26" spans="1:6" ht="23.25" customHeight="1">
      <c r="A26" s="467">
        <v>4.8</v>
      </c>
      <c r="B26" s="468" t="s">
        <v>275</v>
      </c>
      <c r="C26" s="469">
        <v>1</v>
      </c>
      <c r="D26" s="467">
        <v>41</v>
      </c>
      <c r="E26" s="470">
        <v>40</v>
      </c>
      <c r="F26" s="469"/>
    </row>
    <row r="27" spans="1:6" ht="23.25" customHeight="1">
      <c r="A27" s="467">
        <v>4.9000000000000004</v>
      </c>
      <c r="B27" s="468" t="s">
        <v>276</v>
      </c>
      <c r="C27" s="469">
        <v>1</v>
      </c>
      <c r="D27" s="467">
        <v>17</v>
      </c>
      <c r="E27" s="470">
        <v>0</v>
      </c>
      <c r="F27" s="469"/>
    </row>
    <row r="28" spans="1:6" ht="23.25" customHeight="1">
      <c r="A28" s="467">
        <v>5</v>
      </c>
      <c r="B28" s="468" t="s">
        <v>277</v>
      </c>
      <c r="C28" s="469">
        <v>1</v>
      </c>
      <c r="D28" s="467">
        <v>10</v>
      </c>
      <c r="E28" s="467">
        <v>10</v>
      </c>
      <c r="F28" s="469"/>
    </row>
    <row r="29" spans="1:6" s="466" customFormat="1" ht="44.25" customHeight="1" thickBot="1">
      <c r="A29" s="471"/>
      <c r="B29" s="472" t="s">
        <v>67</v>
      </c>
      <c r="C29" s="473">
        <f>C7+C11+C14+C18</f>
        <v>21</v>
      </c>
      <c r="D29" s="471">
        <f>D7+D11+D14+D18</f>
        <v>498</v>
      </c>
      <c r="E29" s="474">
        <f>E7+E11+E14+E18</f>
        <v>370</v>
      </c>
      <c r="F29" s="473">
        <f>F7+F11+F14+F18</f>
        <v>0</v>
      </c>
    </row>
    <row r="30" spans="1:6" ht="20.25" customHeight="1"/>
    <row r="31" spans="1:6" ht="20.25" customHeight="1">
      <c r="B31" s="475" t="s">
        <v>278</v>
      </c>
      <c r="D31" s="476">
        <f>D29</f>
        <v>498</v>
      </c>
    </row>
    <row r="32" spans="1:6" ht="20.25" hidden="1" customHeight="1">
      <c r="B32" s="455"/>
    </row>
    <row r="33" spans="2:5" s="456" customFormat="1" ht="20.25" hidden="1" customHeight="1">
      <c r="B33" s="455"/>
    </row>
    <row r="34" spans="2:5" s="456" customFormat="1" ht="23.25" customHeight="1">
      <c r="B34" s="477" t="s">
        <v>2</v>
      </c>
      <c r="D34" s="535" t="str">
        <f>+'[5]Ekamut-caxs'!D68</f>
        <v>Գ.Մանուկյան</v>
      </c>
      <c r="E34" s="535"/>
    </row>
    <row r="35" spans="2:5" s="456" customFormat="1" ht="11.25" customHeight="1">
      <c r="B35" s="478" t="s">
        <v>4</v>
      </c>
      <c r="D35" s="536" t="s">
        <v>5</v>
      </c>
      <c r="E35" s="536"/>
    </row>
    <row r="36" spans="2:5" s="456" customFormat="1" ht="24" customHeight="1">
      <c r="B36" s="466" t="s">
        <v>6</v>
      </c>
      <c r="D36" s="535" t="str">
        <f>+'[5]Ekamut-caxs'!D70</f>
        <v>Ն.Ասատրյան</v>
      </c>
      <c r="E36" s="535"/>
    </row>
    <row r="37" spans="2:5" s="456" customFormat="1" ht="16.5" customHeight="1">
      <c r="B37" s="457" t="s">
        <v>176</v>
      </c>
      <c r="D37" s="532" t="s">
        <v>5</v>
      </c>
      <c r="E37" s="532"/>
    </row>
    <row r="38" spans="2:5" s="456" customFormat="1" ht="18">
      <c r="E38" s="479"/>
    </row>
    <row r="39" spans="2:5" s="456" customFormat="1" ht="15.75" customHeight="1">
      <c r="E39" s="480"/>
    </row>
    <row r="40" spans="2:5" s="456" customFormat="1" ht="21" customHeight="1">
      <c r="E40" s="479"/>
    </row>
    <row r="41" spans="2:5" s="456" customFormat="1">
      <c r="E41" s="480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խմբեր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https://mul2.yerevan.am/tasks/1406374/oneclick/ajapnyak gk.xlsx?token=fa684e5e15eea1fe6a717f1fdecaf631</cp:keywords>
  <cp:lastModifiedBy>Lusine Petrosyan</cp:lastModifiedBy>
  <cp:lastPrinted>2024-03-27T05:32:52Z</cp:lastPrinted>
  <dcterms:created xsi:type="dcterms:W3CDTF">1996-10-14T23:33:28Z</dcterms:created>
  <dcterms:modified xsi:type="dcterms:W3CDTF">2024-04-04T15:33:40Z</dcterms:modified>
</cp:coreProperties>
</file>